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2级" sheetId="1" r:id="rId1"/>
    <sheet name="23级" sheetId="2" r:id="rId2"/>
    <sheet name="24级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<sst xmlns="http://schemas.openxmlformats.org/spreadsheetml/2006/main" count="2632" uniqueCount="1678">
  <si>
    <t>22生工</t>
  </si>
  <si>
    <t>2024-2025上学期</t>
  </si>
  <si>
    <t>2024-2025下学期</t>
  </si>
  <si>
    <t>2024-2025学年</t>
  </si>
  <si>
    <t>班级</t>
  </si>
  <si>
    <t>学号</t>
  </si>
  <si>
    <t>姓名</t>
  </si>
  <si>
    <t>F1</t>
  </si>
  <si>
    <t>F2</t>
  </si>
  <si>
    <t>F3</t>
  </si>
  <si>
    <t>总分1</t>
  </si>
  <si>
    <t>总分2</t>
  </si>
  <si>
    <t>总分1+总分2</t>
  </si>
  <si>
    <t>排名</t>
  </si>
  <si>
    <t>22生物02</t>
  </si>
  <si>
    <t>B20220502211</t>
  </si>
  <si>
    <t>郑倩婷</t>
  </si>
  <si>
    <t>已获国奖</t>
  </si>
  <si>
    <t>22生物01</t>
  </si>
  <si>
    <t>B20220502129</t>
  </si>
  <si>
    <t>尹莉虹</t>
  </si>
  <si>
    <t>已获励志</t>
  </si>
  <si>
    <t>B20220502207</t>
  </si>
  <si>
    <t>贺易苗</t>
  </si>
  <si>
    <t>B20220502210</t>
  </si>
  <si>
    <t>曾鹏</t>
  </si>
  <si>
    <t>B20220502208</t>
  </si>
  <si>
    <t>殷琳</t>
  </si>
  <si>
    <t>B20220502203</t>
  </si>
  <si>
    <t>刘米怡</t>
  </si>
  <si>
    <t>B20220502231</t>
  </si>
  <si>
    <t>高星</t>
  </si>
  <si>
    <t>B20220502205</t>
  </si>
  <si>
    <t>孙琳</t>
  </si>
  <si>
    <t>B20220502235</t>
  </si>
  <si>
    <t>张鸣宇</t>
  </si>
  <si>
    <t>B20220502225</t>
  </si>
  <si>
    <t>童洁雅</t>
  </si>
  <si>
    <t>B20220502202</t>
  </si>
  <si>
    <t>曹诗</t>
  </si>
  <si>
    <t>B20220502110</t>
  </si>
  <si>
    <t>王阳艳</t>
  </si>
  <si>
    <t>B20220502128</t>
  </si>
  <si>
    <t>刘曼</t>
  </si>
  <si>
    <t>B20220502108</t>
  </si>
  <si>
    <t>田晶晶</t>
  </si>
  <si>
    <t>B20220502131</t>
  </si>
  <si>
    <t>徐雨欣</t>
  </si>
  <si>
    <t>B20220502132</t>
  </si>
  <si>
    <t>郭伟</t>
  </si>
  <si>
    <t>B20220502219</t>
  </si>
  <si>
    <t>莫慧兰</t>
  </si>
  <si>
    <t>B20220502230</t>
  </si>
  <si>
    <t>周彤</t>
  </si>
  <si>
    <t>B20220502125</t>
  </si>
  <si>
    <t>曾嘉馨</t>
  </si>
  <si>
    <t>B20220502117</t>
  </si>
  <si>
    <t>肖倩</t>
  </si>
  <si>
    <t>B20220502113</t>
  </si>
  <si>
    <t>王佳洁</t>
  </si>
  <si>
    <t>B20220502201</t>
  </si>
  <si>
    <t>欧阳永康</t>
  </si>
  <si>
    <t>B20220502216</t>
  </si>
  <si>
    <t>彭丽雯</t>
  </si>
  <si>
    <t>B20220502116</t>
  </si>
  <si>
    <t>彭景芳</t>
  </si>
  <si>
    <t>B20220502105</t>
  </si>
  <si>
    <t>闵瑶</t>
  </si>
  <si>
    <t>B20220502224</t>
  </si>
  <si>
    <t>刘绍涵</t>
  </si>
  <si>
    <t>B20220502135</t>
  </si>
  <si>
    <t>贾乐瑶</t>
  </si>
  <si>
    <t>B20220502234</t>
  </si>
  <si>
    <t>魏于翔</t>
  </si>
  <si>
    <t>B20220502106</t>
  </si>
  <si>
    <t>沈玉良</t>
  </si>
  <si>
    <t>B20220502228</t>
  </si>
  <si>
    <t>杨晶晶</t>
  </si>
  <si>
    <t>B20220502233</t>
  </si>
  <si>
    <t>周超</t>
  </si>
  <si>
    <t>B20220502213</t>
  </si>
  <si>
    <t>张宏毅</t>
  </si>
  <si>
    <t>B20220502204</t>
  </si>
  <si>
    <t>蒋旭</t>
  </si>
  <si>
    <t>B20220502223</t>
  </si>
  <si>
    <t>黄慧雯</t>
  </si>
  <si>
    <t>B20220502236</t>
  </si>
  <si>
    <t>潘子荣</t>
  </si>
  <si>
    <t>B20220502123</t>
  </si>
  <si>
    <t>邓琳</t>
  </si>
  <si>
    <t>B20220502206</t>
  </si>
  <si>
    <t>吴凯旋</t>
  </si>
  <si>
    <t>B20220801111</t>
  </si>
  <si>
    <t>王曦瑶</t>
  </si>
  <si>
    <t>B20220502134</t>
  </si>
  <si>
    <t>赵峻驰</t>
  </si>
  <si>
    <t>B20220502124</t>
  </si>
  <si>
    <t>江一民</t>
  </si>
  <si>
    <t>B20220502122</t>
  </si>
  <si>
    <t>黎林</t>
  </si>
  <si>
    <t>B20220502120</t>
  </si>
  <si>
    <t>李旭</t>
  </si>
  <si>
    <t>B20220502221</t>
  </si>
  <si>
    <t>朱海林</t>
  </si>
  <si>
    <t>B20220502127</t>
  </si>
  <si>
    <t>雷逸南</t>
  </si>
  <si>
    <t>B20220502111</t>
  </si>
  <si>
    <t>胡冬</t>
  </si>
  <si>
    <t>B20220502103</t>
  </si>
  <si>
    <t>刘术聪</t>
  </si>
  <si>
    <t>B20220502102</t>
  </si>
  <si>
    <t>张雨婷</t>
  </si>
  <si>
    <t>B20200502225</t>
  </si>
  <si>
    <t>刘璐</t>
  </si>
  <si>
    <t>B20220502214</t>
  </si>
  <si>
    <t>蒲紫绚</t>
  </si>
  <si>
    <t>B20220502114</t>
  </si>
  <si>
    <t>邱政</t>
  </si>
  <si>
    <t>B20220502101</t>
  </si>
  <si>
    <t>滕明东</t>
  </si>
  <si>
    <t>B20220502112</t>
  </si>
  <si>
    <t>陈佳波</t>
  </si>
  <si>
    <t>B20220502118</t>
  </si>
  <si>
    <t>刘泽岳</t>
  </si>
  <si>
    <t>B20220502232</t>
  </si>
  <si>
    <t>周桐</t>
  </si>
  <si>
    <t>B20220502222</t>
  </si>
  <si>
    <t>张林峰</t>
  </si>
  <si>
    <t>B20220502217</t>
  </si>
  <si>
    <t>付贤诚</t>
  </si>
  <si>
    <t>B20220502212</t>
  </si>
  <si>
    <t>桂灿星</t>
  </si>
  <si>
    <t>B20220502136</t>
  </si>
  <si>
    <t>曹阳</t>
  </si>
  <si>
    <t>B20220502109</t>
  </si>
  <si>
    <t>张轩</t>
  </si>
  <si>
    <t>B20220502133</t>
  </si>
  <si>
    <t>林科宇</t>
  </si>
  <si>
    <t>B20220502104</t>
  </si>
  <si>
    <t>杨润曦</t>
  </si>
  <si>
    <t>B20210502214</t>
  </si>
  <si>
    <t>成思瀚</t>
  </si>
  <si>
    <t>B20220502218</t>
  </si>
  <si>
    <t>李宇韬</t>
  </si>
  <si>
    <t>22应化</t>
  </si>
  <si>
    <t>22应化01</t>
  </si>
  <si>
    <t>B20220501112</t>
  </si>
  <si>
    <t>胡必成</t>
  </si>
  <si>
    <t>22应化02</t>
  </si>
  <si>
    <t>B20220501214</t>
  </si>
  <si>
    <t>雷萌</t>
  </si>
  <si>
    <t>B20220501108</t>
  </si>
  <si>
    <t>孙欣雨</t>
  </si>
  <si>
    <t>B20220501101</t>
  </si>
  <si>
    <t>赵雯婷</t>
  </si>
  <si>
    <t>B20220501201</t>
  </si>
  <si>
    <t>彭仪</t>
  </si>
  <si>
    <t>B20220501212</t>
  </si>
  <si>
    <t>杨速</t>
  </si>
  <si>
    <t>B20220501221</t>
  </si>
  <si>
    <t>孙伊彤</t>
  </si>
  <si>
    <t>B20220501122</t>
  </si>
  <si>
    <t>朱远卓</t>
  </si>
  <si>
    <t>B20220501224</t>
  </si>
  <si>
    <t>唐怡</t>
  </si>
  <si>
    <t>B20220501127</t>
  </si>
  <si>
    <t>殷乔毓</t>
  </si>
  <si>
    <t>B20220501208</t>
  </si>
  <si>
    <t>张安婷</t>
  </si>
  <si>
    <t>B20220501131</t>
  </si>
  <si>
    <t>乐静静</t>
  </si>
  <si>
    <t>B20220501133</t>
  </si>
  <si>
    <t>张铃咚</t>
  </si>
  <si>
    <t>B20220501102</t>
  </si>
  <si>
    <t>王储蓉</t>
  </si>
  <si>
    <t>B20220501225</t>
  </si>
  <si>
    <t>赵盈杰</t>
  </si>
  <si>
    <t>B20220501231</t>
  </si>
  <si>
    <t>李沛莹</t>
  </si>
  <si>
    <t>B20220501130</t>
  </si>
  <si>
    <t>黄舣</t>
  </si>
  <si>
    <t>B20220501125</t>
  </si>
  <si>
    <t>孙梓凯</t>
  </si>
  <si>
    <t>B20220501235</t>
  </si>
  <si>
    <t>陈小燕</t>
  </si>
  <si>
    <t>B20220501128</t>
  </si>
  <si>
    <t>黄蔷</t>
  </si>
  <si>
    <t>B20220501233</t>
  </si>
  <si>
    <t>罗雅婧</t>
  </si>
  <si>
    <t>B20220501110</t>
  </si>
  <si>
    <t>颜冰茹</t>
  </si>
  <si>
    <t>B20220501123</t>
  </si>
  <si>
    <t>文宇璐</t>
  </si>
  <si>
    <t>B20220501119</t>
  </si>
  <si>
    <t>梁凌飞</t>
  </si>
  <si>
    <t>B20220501124</t>
  </si>
  <si>
    <t>邹添靓</t>
  </si>
  <si>
    <t>B20220501134</t>
  </si>
  <si>
    <t>李铭</t>
  </si>
  <si>
    <t>B20220501120</t>
  </si>
  <si>
    <t>王谢非</t>
  </si>
  <si>
    <t>B20220501232</t>
  </si>
  <si>
    <t>伍高扬</t>
  </si>
  <si>
    <t>B20220501230</t>
  </si>
  <si>
    <t>张灿</t>
  </si>
  <si>
    <t>B20220501236</t>
  </si>
  <si>
    <t>王文芬</t>
  </si>
  <si>
    <t>B20220501210</t>
  </si>
  <si>
    <t>陈家达</t>
  </si>
  <si>
    <t>B20220501220</t>
  </si>
  <si>
    <t>杨证亦</t>
  </si>
  <si>
    <t>B20220501228</t>
  </si>
  <si>
    <t>杨辰序</t>
  </si>
  <si>
    <t>B20220501111</t>
  </si>
  <si>
    <t>冯璐</t>
  </si>
  <si>
    <t>B20220501226</t>
  </si>
  <si>
    <t>尹鹏杰</t>
  </si>
  <si>
    <t>B20220501203</t>
  </si>
  <si>
    <t>袁梓阳</t>
  </si>
  <si>
    <t>B20220501106</t>
  </si>
  <si>
    <t>吴华杨</t>
  </si>
  <si>
    <t>B20220501229</t>
  </si>
  <si>
    <t>彭扬</t>
  </si>
  <si>
    <t>B20220501138</t>
  </si>
  <si>
    <t>宋国雄</t>
  </si>
  <si>
    <t>B20220501222</t>
  </si>
  <si>
    <t>邓晰凯</t>
  </si>
  <si>
    <t>B20220501237</t>
  </si>
  <si>
    <t>徐飞翔</t>
  </si>
  <si>
    <t>B20220501218</t>
  </si>
  <si>
    <t>黄余锋</t>
  </si>
  <si>
    <t>B20220501227</t>
  </si>
  <si>
    <t>刘斌</t>
  </si>
  <si>
    <t>B20220501207</t>
  </si>
  <si>
    <t>占书豪</t>
  </si>
  <si>
    <t>B20220501238</t>
  </si>
  <si>
    <t>纪俊丞</t>
  </si>
  <si>
    <t>B20220501137</t>
  </si>
  <si>
    <t>王俊池</t>
  </si>
  <si>
    <t>B20220501113</t>
  </si>
  <si>
    <t>吴胜荣</t>
  </si>
  <si>
    <t>B20220501219</t>
  </si>
  <si>
    <t>程敬</t>
  </si>
  <si>
    <t>B20220501206</t>
  </si>
  <si>
    <t>孙睿</t>
  </si>
  <si>
    <t>B20220501223</t>
  </si>
  <si>
    <t>蒋好</t>
  </si>
  <si>
    <t>B20220501204</t>
  </si>
  <si>
    <t>王家伟</t>
  </si>
  <si>
    <t>B20220501118</t>
  </si>
  <si>
    <t>谢建彬</t>
  </si>
  <si>
    <t>B20220501117</t>
  </si>
  <si>
    <t>彭祉康</t>
  </si>
  <si>
    <t>B20220501115</t>
  </si>
  <si>
    <t>周展博</t>
  </si>
  <si>
    <t>B20220501234</t>
  </si>
  <si>
    <t>李靓</t>
  </si>
  <si>
    <t>B20220501132</t>
  </si>
  <si>
    <t>袁子龙</t>
  </si>
  <si>
    <t>B20220501209</t>
  </si>
  <si>
    <t>张语驰</t>
  </si>
  <si>
    <t>B20220501202</t>
  </si>
  <si>
    <t>龙怀金</t>
  </si>
  <si>
    <t>B20220501213</t>
  </si>
  <si>
    <t>陈智宇</t>
  </si>
  <si>
    <t>B20220501107</t>
  </si>
  <si>
    <t>刘家瓒</t>
  </si>
  <si>
    <t>B20220501105</t>
  </si>
  <si>
    <t>王绘淇</t>
  </si>
  <si>
    <t>B20220501103</t>
  </si>
  <si>
    <t>许吴涵</t>
  </si>
  <si>
    <t>B20220501129</t>
  </si>
  <si>
    <t>张锦程</t>
  </si>
  <si>
    <t>B20220501217</t>
  </si>
  <si>
    <t>龙峋材</t>
  </si>
  <si>
    <t>B20220501205</t>
  </si>
  <si>
    <t>刘小文</t>
  </si>
  <si>
    <t>B20220501135</t>
  </si>
  <si>
    <t>陈泓俊</t>
  </si>
  <si>
    <t>B20220501211</t>
  </si>
  <si>
    <t>张雨惠</t>
  </si>
  <si>
    <t>B20220501121</t>
  </si>
  <si>
    <t>熊轩民</t>
  </si>
  <si>
    <t>22制药</t>
  </si>
  <si>
    <t>22制药03</t>
  </si>
  <si>
    <t>B20220504301</t>
  </si>
  <si>
    <t>李艳芳</t>
  </si>
  <si>
    <t>22制药01</t>
  </si>
  <si>
    <t>B20220504114</t>
  </si>
  <si>
    <t>杨嘉</t>
  </si>
  <si>
    <t>22制药04</t>
  </si>
  <si>
    <t>B20220504401</t>
  </si>
  <si>
    <t>张美星</t>
  </si>
  <si>
    <t>B20220504323</t>
  </si>
  <si>
    <t>欧阳梓荻</t>
  </si>
  <si>
    <t>B20220504121</t>
  </si>
  <si>
    <t>罗君涵</t>
  </si>
  <si>
    <t>22制药02</t>
  </si>
  <si>
    <t>B20220504222</t>
  </si>
  <si>
    <t>陈洁</t>
  </si>
  <si>
    <t>B20220504402</t>
  </si>
  <si>
    <t>高安祺</t>
  </si>
  <si>
    <t>B20220504330</t>
  </si>
  <si>
    <t>李思</t>
  </si>
  <si>
    <t>B20220504228</t>
  </si>
  <si>
    <t>唐佳为</t>
  </si>
  <si>
    <t>B20220504122</t>
  </si>
  <si>
    <t>华志敏</t>
  </si>
  <si>
    <t>B20220504321</t>
  </si>
  <si>
    <t>罗雅楠</t>
  </si>
  <si>
    <t>B20220504408</t>
  </si>
  <si>
    <t>陈嘉莹</t>
  </si>
  <si>
    <t>B20220504417</t>
  </si>
  <si>
    <t>李玉寒</t>
  </si>
  <si>
    <t>B20220504201</t>
  </si>
  <si>
    <t>杜娇</t>
  </si>
  <si>
    <t>B20220504329</t>
  </si>
  <si>
    <t>曹惠</t>
  </si>
  <si>
    <t>B20220504221</t>
  </si>
  <si>
    <t>张苗</t>
  </si>
  <si>
    <t>B20220504208</t>
  </si>
  <si>
    <t>荀萱</t>
  </si>
  <si>
    <t>B20220504415</t>
  </si>
  <si>
    <t>张柱砥</t>
  </si>
  <si>
    <t>B20220504209</t>
  </si>
  <si>
    <t>江晴</t>
  </si>
  <si>
    <t>B20220504123</t>
  </si>
  <si>
    <t>肖静文</t>
  </si>
  <si>
    <t>B20220504202</t>
  </si>
  <si>
    <t>杨子晴</t>
  </si>
  <si>
    <t>B20220504211</t>
  </si>
  <si>
    <t>许珍玲</t>
  </si>
  <si>
    <t>B20220504425</t>
  </si>
  <si>
    <t>奉蓝</t>
  </si>
  <si>
    <t>B20220501114</t>
  </si>
  <si>
    <t>张羽静</t>
  </si>
  <si>
    <t>B20220504134</t>
  </si>
  <si>
    <t>莫嘉雯</t>
  </si>
  <si>
    <t>B20220504112</t>
  </si>
  <si>
    <t>陈诗珮</t>
  </si>
  <si>
    <t>B20220504322</t>
  </si>
  <si>
    <t>胡紫轩</t>
  </si>
  <si>
    <t>B20220504326</t>
  </si>
  <si>
    <t>唐翔</t>
  </si>
  <si>
    <t>B20220504306</t>
  </si>
  <si>
    <t>朱一帆</t>
  </si>
  <si>
    <t>B20220504103</t>
  </si>
  <si>
    <t>李萍</t>
  </si>
  <si>
    <t>B20220504124</t>
  </si>
  <si>
    <t>谭钰晶</t>
  </si>
  <si>
    <t>B20220504418</t>
  </si>
  <si>
    <t>陈剑波</t>
  </si>
  <si>
    <t>B20210504101</t>
  </si>
  <si>
    <t>张嘉懿</t>
  </si>
  <si>
    <t>B20220504210</t>
  </si>
  <si>
    <t>李康</t>
  </si>
  <si>
    <t>B20220504302</t>
  </si>
  <si>
    <t>唐俊伟</t>
  </si>
  <si>
    <t>B20220504304</t>
  </si>
  <si>
    <t>胡湘亚</t>
  </si>
  <si>
    <t>B20220504125</t>
  </si>
  <si>
    <t>陈卓</t>
  </si>
  <si>
    <t>B20220504432</t>
  </si>
  <si>
    <t>谭雅彤</t>
  </si>
  <si>
    <t>B20220504413</t>
  </si>
  <si>
    <t>裴文茜</t>
  </si>
  <si>
    <t>B20220504407</t>
  </si>
  <si>
    <t>彭子俊</t>
  </si>
  <si>
    <t>B20220504316</t>
  </si>
  <si>
    <t>陈琳馨</t>
  </si>
  <si>
    <t>B20220504411</t>
  </si>
  <si>
    <t>孙媛</t>
  </si>
  <si>
    <t>B20220504424</t>
  </si>
  <si>
    <t>刘玢妤</t>
  </si>
  <si>
    <t>B20220504404</t>
  </si>
  <si>
    <t>王家辉</t>
  </si>
  <si>
    <t>B20220504217</t>
  </si>
  <si>
    <t>李欣</t>
  </si>
  <si>
    <t>B20220504414</t>
  </si>
  <si>
    <t>陈心怡</t>
  </si>
  <si>
    <t>B20220504431</t>
  </si>
  <si>
    <t>毛云</t>
  </si>
  <si>
    <t>B20220504429</t>
  </si>
  <si>
    <t>杨赐坚</t>
  </si>
  <si>
    <t>B20220504104</t>
  </si>
  <si>
    <t>张奕娟</t>
  </si>
  <si>
    <t>B20220504319</t>
  </si>
  <si>
    <t>陈映孜</t>
  </si>
  <si>
    <t>B20220504206</t>
  </si>
  <si>
    <t>郝钢强</t>
  </si>
  <si>
    <t>B20220504303</t>
  </si>
  <si>
    <t>曾心悦</t>
  </si>
  <si>
    <t>B20220504225</t>
  </si>
  <si>
    <t>陈亮</t>
  </si>
  <si>
    <t>B20220504430</t>
  </si>
  <si>
    <t>项慧玲</t>
  </si>
  <si>
    <t>B20220504133</t>
  </si>
  <si>
    <t>赵明伟</t>
  </si>
  <si>
    <t>B20220504324</t>
  </si>
  <si>
    <t>梁青</t>
  </si>
  <si>
    <t>B20220504215</t>
  </si>
  <si>
    <t>刘恩祺</t>
  </si>
  <si>
    <t>B20220504406</t>
  </si>
  <si>
    <t>林文箐</t>
  </si>
  <si>
    <t>B20220504113</t>
  </si>
  <si>
    <t>汤媛妍</t>
  </si>
  <si>
    <t>B20220504223</t>
  </si>
  <si>
    <t>黄薇</t>
  </si>
  <si>
    <t>B20220504111</t>
  </si>
  <si>
    <t>唐琳金</t>
  </si>
  <si>
    <t>B20220504328</t>
  </si>
  <si>
    <t>覃淯芊</t>
  </si>
  <si>
    <t>B20220504309</t>
  </si>
  <si>
    <t>伍锐强</t>
  </si>
  <si>
    <t>B20220504420</t>
  </si>
  <si>
    <t>谢罗</t>
  </si>
  <si>
    <t>B20220504405</t>
  </si>
  <si>
    <t>梅莉莎</t>
  </si>
  <si>
    <t>B20220504132</t>
  </si>
  <si>
    <t>刘烨</t>
  </si>
  <si>
    <t>B20220504314</t>
  </si>
  <si>
    <t>雷雨薇</t>
  </si>
  <si>
    <t>B20220504416</t>
  </si>
  <si>
    <t>钟洋</t>
  </si>
  <si>
    <t>B20220504220</t>
  </si>
  <si>
    <t>丁子涵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</si>
  <si>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2制药02</t>
    </r>
  </si>
  <si>
    <t>B20220504207</t>
  </si>
  <si>
    <t>彭俊程</t>
  </si>
  <si>
    <t>B20220504423</t>
  </si>
  <si>
    <t>谢宇轩</t>
  </si>
  <si>
    <t>B20220504204</t>
  </si>
  <si>
    <t>陈俊龙</t>
  </si>
  <si>
    <t>B20220504331</t>
  </si>
  <si>
    <t>吴景如</t>
  </si>
  <si>
    <t>B20220504227</t>
  </si>
  <si>
    <t>丰宇晴</t>
  </si>
  <si>
    <t>B20220504213</t>
  </si>
  <si>
    <t>杨芊芊</t>
  </si>
  <si>
    <t>B20220504325</t>
  </si>
  <si>
    <t>周朝</t>
  </si>
  <si>
    <t>B20220504212</t>
  </si>
  <si>
    <t>唐博</t>
  </si>
  <si>
    <t>B20220504119</t>
  </si>
  <si>
    <t>张鑫</t>
  </si>
  <si>
    <t>B20220504233</t>
  </si>
  <si>
    <t>覃韦娜</t>
  </si>
  <si>
    <t>B20220504428</t>
  </si>
  <si>
    <t>胡先曜</t>
  </si>
  <si>
    <t>B20220504327</t>
  </si>
  <si>
    <t>欧胜蓝</t>
  </si>
  <si>
    <t>B20220504315</t>
  </si>
  <si>
    <t>黄灿</t>
  </si>
  <si>
    <t>B20220901116</t>
  </si>
  <si>
    <t>钟恒</t>
  </si>
  <si>
    <t>B20220504320</t>
  </si>
  <si>
    <t>谢梓轩</t>
  </si>
  <si>
    <t>B20220504434</t>
  </si>
  <si>
    <t>李小松</t>
  </si>
  <si>
    <t>B20220504120</t>
  </si>
  <si>
    <t>盛佳</t>
  </si>
  <si>
    <t>B20220504333</t>
  </si>
  <si>
    <t>何瑞宝</t>
  </si>
  <si>
    <t>B20220504109</t>
  </si>
  <si>
    <t>文雅沁</t>
  </si>
  <si>
    <t>B20220504229</t>
  </si>
  <si>
    <t>田慧苹</t>
  </si>
  <si>
    <t>B20220504421</t>
  </si>
  <si>
    <t>黄文涛</t>
  </si>
  <si>
    <t>B20220504106</t>
  </si>
  <si>
    <t>伍锡煊</t>
  </si>
  <si>
    <t>B20220504128</t>
  </si>
  <si>
    <t>柳玉峰</t>
  </si>
  <si>
    <t>B20220504234</t>
  </si>
  <si>
    <t>任俊杰</t>
  </si>
  <si>
    <t>B20220504110</t>
  </si>
  <si>
    <t>陈晨</t>
  </si>
  <si>
    <t>B20220504308</t>
  </si>
  <si>
    <t>谢建平</t>
  </si>
  <si>
    <t>B20220504102</t>
  </si>
  <si>
    <t>谭鑫琪</t>
  </si>
  <si>
    <t>B20220504317</t>
  </si>
  <si>
    <t>廖俊涛</t>
  </si>
  <si>
    <t>B20220504427</t>
  </si>
  <si>
    <t>徐筱雅</t>
  </si>
  <si>
    <t>B20220504311</t>
  </si>
  <si>
    <t>叶子康</t>
  </si>
  <si>
    <t>B20220504131</t>
  </si>
  <si>
    <t>吴双彤</t>
  </si>
  <si>
    <t>B20220504205</t>
  </si>
  <si>
    <t>江明杰</t>
  </si>
  <si>
    <t>B20220504105</t>
  </si>
  <si>
    <t>王艺</t>
  </si>
  <si>
    <t>B20220504409</t>
  </si>
  <si>
    <t>杨毅</t>
  </si>
  <si>
    <t>B20220504224</t>
  </si>
  <si>
    <t>欧宇科</t>
  </si>
  <si>
    <t>B20220504313</t>
  </si>
  <si>
    <t>杜申</t>
  </si>
  <si>
    <t>B20220504216</t>
  </si>
  <si>
    <t>杨奕</t>
  </si>
  <si>
    <t>B20220504312</t>
  </si>
  <si>
    <t>刘竞成</t>
  </si>
  <si>
    <t>B20220504226</t>
  </si>
  <si>
    <t>邹浩</t>
  </si>
  <si>
    <t>B20220504310</t>
  </si>
  <si>
    <t>李浩</t>
  </si>
  <si>
    <t>B20220504218</t>
  </si>
  <si>
    <t>姚家文</t>
  </si>
  <si>
    <t>B20220504410</t>
  </si>
  <si>
    <t>彭正鑫</t>
  </si>
  <si>
    <t>B20220504419</t>
  </si>
  <si>
    <t>秦文倩</t>
  </si>
  <si>
    <t>B20220504115</t>
  </si>
  <si>
    <t>欧阳文强</t>
  </si>
  <si>
    <t>B20220504219</t>
  </si>
  <si>
    <t>苏一峰</t>
  </si>
  <si>
    <t>B20220504214</t>
  </si>
  <si>
    <t>汪敏</t>
  </si>
  <si>
    <t>B20220504230</t>
  </si>
  <si>
    <t>邓汝雯</t>
  </si>
  <si>
    <t>B20220901114</t>
  </si>
  <si>
    <t>张艾佳</t>
  </si>
  <si>
    <t>B20220504232</t>
  </si>
  <si>
    <t>王茁</t>
  </si>
  <si>
    <t>B20220504433</t>
  </si>
  <si>
    <t>耿建杰</t>
  </si>
  <si>
    <t>B20220504426</t>
  </si>
  <si>
    <t>胡家浩</t>
  </si>
  <si>
    <t>B20220504231</t>
  </si>
  <si>
    <t>王子跃</t>
  </si>
  <si>
    <t>B20220504130</t>
  </si>
  <si>
    <t>蒋彭琴</t>
  </si>
  <si>
    <t>B20220504203</t>
  </si>
  <si>
    <t>彭晨帆</t>
  </si>
  <si>
    <t>B20220504334</t>
  </si>
  <si>
    <t>张榆</t>
  </si>
  <si>
    <t>B20220504118</t>
  </si>
  <si>
    <t>周康</t>
  </si>
  <si>
    <t>B20220504117</t>
  </si>
  <si>
    <t>戴志林</t>
  </si>
  <si>
    <t>B20220504318</t>
  </si>
  <si>
    <t>汪正军</t>
  </si>
  <si>
    <t>B20220504107</t>
  </si>
  <si>
    <t>黄恩杰</t>
  </si>
  <si>
    <t>B20220504412</t>
  </si>
  <si>
    <t>刘俊杰</t>
  </si>
  <si>
    <t>B20220504101</t>
  </si>
  <si>
    <t>杨赛波</t>
  </si>
  <si>
    <t>B20220504422</t>
  </si>
  <si>
    <t>宋璟熙</t>
  </si>
  <si>
    <t>23生工</t>
  </si>
  <si>
    <t>23生物01</t>
  </si>
  <si>
    <t>B20230502110</t>
  </si>
  <si>
    <t>23生物02</t>
  </si>
  <si>
    <t>B20230502223</t>
  </si>
  <si>
    <t>贺双丽</t>
  </si>
  <si>
    <t>B20230502114</t>
  </si>
  <si>
    <t>周杰帆</t>
  </si>
  <si>
    <t>B20230502101</t>
  </si>
  <si>
    <t>罗新怡</t>
  </si>
  <si>
    <t>B20230502217</t>
  </si>
  <si>
    <t>戴楠凤</t>
  </si>
  <si>
    <t>B20230502116</t>
  </si>
  <si>
    <t>王辰浩洋</t>
  </si>
  <si>
    <t>B20230502134</t>
  </si>
  <si>
    <t>高英泽</t>
  </si>
  <si>
    <t>B20230502127</t>
  </si>
  <si>
    <t>龙菲</t>
  </si>
  <si>
    <t>B20230502220</t>
  </si>
  <si>
    <t>周可意</t>
  </si>
  <si>
    <t>B20230502218</t>
  </si>
  <si>
    <t>卿艳玲</t>
  </si>
  <si>
    <t>B20230502125</t>
  </si>
  <si>
    <t>林川</t>
  </si>
  <si>
    <t>B20230502232</t>
  </si>
  <si>
    <t>唐晓语</t>
  </si>
  <si>
    <t>B20230502231</t>
  </si>
  <si>
    <t>陈嘉欣</t>
  </si>
  <si>
    <t>B20230903133</t>
  </si>
  <si>
    <t>李湘</t>
  </si>
  <si>
    <t>B20230502233</t>
  </si>
  <si>
    <t>汪冰佳</t>
  </si>
  <si>
    <t>B20230502227</t>
  </si>
  <si>
    <t>B20230502133</t>
  </si>
  <si>
    <t>董婷姿</t>
  </si>
  <si>
    <t>B20230502225</t>
  </si>
  <si>
    <t>马思婷</t>
  </si>
  <si>
    <t>B20230502129</t>
  </si>
  <si>
    <t>李婉婷</t>
  </si>
  <si>
    <t>B20230502209</t>
  </si>
  <si>
    <t>刘代荣</t>
  </si>
  <si>
    <t>B20230502111</t>
  </si>
  <si>
    <t>陈杰</t>
  </si>
  <si>
    <t>B20230502235</t>
  </si>
  <si>
    <t>王旭冰</t>
  </si>
  <si>
    <t>B20230502123</t>
  </si>
  <si>
    <t>梅东东</t>
  </si>
  <si>
    <t>B20230502234</t>
  </si>
  <si>
    <t>王伊人</t>
  </si>
  <si>
    <t>B20230502221</t>
  </si>
  <si>
    <t>欧阳玉军</t>
  </si>
  <si>
    <t>B20230502219</t>
  </si>
  <si>
    <t>吴金鹏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</si>
  <si>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3生物01</t>
    </r>
  </si>
  <si>
    <t>B20230101610</t>
  </si>
  <si>
    <t>陈沛祺</t>
  </si>
  <si>
    <t>B20230502135</t>
  </si>
  <si>
    <t>赵宜峰</t>
  </si>
  <si>
    <t>B20230502120</t>
  </si>
  <si>
    <t>梁佳怡</t>
  </si>
  <si>
    <t>B20230502236</t>
  </si>
  <si>
    <t>郭心怡</t>
  </si>
  <si>
    <t>B20230502210</t>
  </si>
  <si>
    <t>周佳怡</t>
  </si>
  <si>
    <t>B20230502204</t>
  </si>
  <si>
    <t>周洁</t>
  </si>
  <si>
    <t>B20230502226</t>
  </si>
  <si>
    <t>彭鸿林</t>
  </si>
  <si>
    <t>B20230502115</t>
  </si>
  <si>
    <t>曹家旺</t>
  </si>
  <si>
    <t>B20230502106</t>
  </si>
  <si>
    <t>沈俊璠</t>
  </si>
  <si>
    <t>B20230502118</t>
  </si>
  <si>
    <t>张战</t>
  </si>
  <si>
    <t>B20230502216</t>
  </si>
  <si>
    <t>段博瀚</t>
  </si>
  <si>
    <t>B20230502212</t>
  </si>
  <si>
    <t>唐麦峰</t>
  </si>
  <si>
    <t>B20230502228</t>
  </si>
  <si>
    <t>尹圆</t>
  </si>
  <si>
    <t>B20230502105</t>
  </si>
  <si>
    <t>欧阳亿文</t>
  </si>
  <si>
    <t>B20230502102</t>
  </si>
  <si>
    <t>文瀚林</t>
  </si>
  <si>
    <t>B20230502211</t>
  </si>
  <si>
    <t>尹唐颖</t>
  </si>
  <si>
    <t>B20230502201</t>
  </si>
  <si>
    <t>唐云</t>
  </si>
  <si>
    <t>B20230502119</t>
  </si>
  <si>
    <t>胡瑶</t>
  </si>
  <si>
    <t>B20230502108</t>
  </si>
  <si>
    <t>吕珏</t>
  </si>
  <si>
    <t>B20230502214</t>
  </si>
  <si>
    <t>王映翔</t>
  </si>
  <si>
    <t>B20230502230</t>
  </si>
  <si>
    <t>任桂荣</t>
  </si>
  <si>
    <t>B20230502215</t>
  </si>
  <si>
    <t>程泽鑫</t>
  </si>
  <si>
    <t>B20230502203</t>
  </si>
  <si>
    <t>樊继鑫</t>
  </si>
  <si>
    <t>B20230502117</t>
  </si>
  <si>
    <t>魏文斌</t>
  </si>
  <si>
    <t>B20230502128</t>
  </si>
  <si>
    <t>崔瀚涛</t>
  </si>
  <si>
    <t>B20230502113</t>
  </si>
  <si>
    <t>谢康</t>
  </si>
  <si>
    <t>B20230502109</t>
  </si>
  <si>
    <t>任俊阳</t>
  </si>
  <si>
    <t>B20230502121</t>
  </si>
  <si>
    <t>陈锦鸿</t>
  </si>
  <si>
    <t>B20230502229</t>
  </si>
  <si>
    <t>张仁杰</t>
  </si>
  <si>
    <t>B20230502222</t>
  </si>
  <si>
    <t>林峰</t>
  </si>
  <si>
    <t>B20230502124</t>
  </si>
  <si>
    <t>赵闯</t>
  </si>
  <si>
    <t>B20230502224</t>
  </si>
  <si>
    <t>黄嘉兴</t>
  </si>
  <si>
    <t>B20230502107</t>
  </si>
  <si>
    <t>何米萱</t>
  </si>
  <si>
    <t>B20230502104</t>
  </si>
  <si>
    <t>徐韬宇</t>
  </si>
  <si>
    <t>B20230502126</t>
  </si>
  <si>
    <t>陈满</t>
  </si>
  <si>
    <t>B20230502131</t>
  </si>
  <si>
    <t>吴媚娟</t>
  </si>
  <si>
    <t>B20230502208</t>
  </si>
  <si>
    <t>赵天荣</t>
  </si>
  <si>
    <t>B20230502112</t>
  </si>
  <si>
    <t>陈玉婷</t>
  </si>
  <si>
    <t>B20230502136</t>
  </si>
  <si>
    <t>徐鹏飞</t>
  </si>
  <si>
    <t>B20220502119</t>
  </si>
  <si>
    <t>胡珂</t>
  </si>
  <si>
    <t>B20220502215</t>
  </si>
  <si>
    <t>熊润民</t>
  </si>
  <si>
    <t>B20230502213</t>
  </si>
  <si>
    <t>钟嘉亮</t>
  </si>
  <si>
    <t>23应化</t>
  </si>
  <si>
    <t>23应化02</t>
  </si>
  <si>
    <t>B20230501215</t>
  </si>
  <si>
    <t>贺喜英</t>
  </si>
  <si>
    <t>23应化01</t>
  </si>
  <si>
    <t>B20230501102</t>
  </si>
  <si>
    <t>蒋全慧</t>
  </si>
  <si>
    <t>B20230501120</t>
  </si>
  <si>
    <t>胡芬芳</t>
  </si>
  <si>
    <t>B20230501128</t>
  </si>
  <si>
    <t>邵稀</t>
  </si>
  <si>
    <t>B20230501125</t>
  </si>
  <si>
    <t>罗彤</t>
  </si>
  <si>
    <t>B20230501205</t>
  </si>
  <si>
    <t>黄冰冰</t>
  </si>
  <si>
    <t>B20230501225</t>
  </si>
  <si>
    <t>杨齐萱</t>
  </si>
  <si>
    <t>B20230501121</t>
  </si>
  <si>
    <t>罗诚</t>
  </si>
  <si>
    <t>B20230501118</t>
  </si>
  <si>
    <t>王巍</t>
  </si>
  <si>
    <t>B20230501217</t>
  </si>
  <si>
    <t>魏傅晨</t>
  </si>
  <si>
    <t>B20230501233</t>
  </si>
  <si>
    <t>叶子</t>
  </si>
  <si>
    <t>B20230501134</t>
  </si>
  <si>
    <t>徐英凯</t>
  </si>
  <si>
    <t>B20230501226</t>
  </si>
  <si>
    <t>骆佳英</t>
  </si>
  <si>
    <t>B20230501136</t>
  </si>
  <si>
    <t>张镇宇</t>
  </si>
  <si>
    <t>B20230501213</t>
  </si>
  <si>
    <t>陈钰霈</t>
  </si>
  <si>
    <t>B20230501209</t>
  </si>
  <si>
    <t>赖家辉</t>
  </si>
  <si>
    <t>B20230501203</t>
  </si>
  <si>
    <t>尹豪</t>
  </si>
  <si>
    <t>B20230501133</t>
  </si>
  <si>
    <t>周思淼</t>
  </si>
  <si>
    <t>B20230501206</t>
  </si>
  <si>
    <t>宋杰</t>
  </si>
  <si>
    <t>B20230501135</t>
  </si>
  <si>
    <t>郭江浩</t>
  </si>
  <si>
    <t>B20230501137</t>
  </si>
  <si>
    <t>张译壬</t>
  </si>
  <si>
    <t>B20230501106</t>
  </si>
  <si>
    <t>敬吉祥</t>
  </si>
  <si>
    <t>B20230501138</t>
  </si>
  <si>
    <t>郜克柯</t>
  </si>
  <si>
    <t>B20230501103</t>
  </si>
  <si>
    <t>谭东亮</t>
  </si>
  <si>
    <t>B20230501218</t>
  </si>
  <si>
    <t>陆云烨</t>
  </si>
  <si>
    <t>B20230501232</t>
  </si>
  <si>
    <t>王东豪</t>
  </si>
  <si>
    <t>B20230501119</t>
  </si>
  <si>
    <t>谭佳礼</t>
  </si>
  <si>
    <t>B20230501219</t>
  </si>
  <si>
    <t>何志平</t>
  </si>
  <si>
    <t>B20230501127</t>
  </si>
  <si>
    <t>李张领</t>
  </si>
  <si>
    <t>B20230501204</t>
  </si>
  <si>
    <t>杨欣锐</t>
  </si>
  <si>
    <t>B20230501220</t>
  </si>
  <si>
    <t>宋宇奇</t>
  </si>
  <si>
    <t>B20230501109</t>
  </si>
  <si>
    <t>熊卫军</t>
  </si>
  <si>
    <t>B20230501216</t>
  </si>
  <si>
    <t>朱远</t>
  </si>
  <si>
    <t>B20230501234</t>
  </si>
  <si>
    <t>周宁杭</t>
  </si>
  <si>
    <t>B20230501207</t>
  </si>
  <si>
    <t>赵潇卓</t>
  </si>
  <si>
    <t>B20230501211</t>
  </si>
  <si>
    <t>李金承</t>
  </si>
  <si>
    <t>B20230501236</t>
  </si>
  <si>
    <t>李自豪</t>
  </si>
  <si>
    <t>B20230501113</t>
  </si>
  <si>
    <t>刘海明</t>
  </si>
  <si>
    <t>B20230501228</t>
  </si>
  <si>
    <t>付继炜</t>
  </si>
  <si>
    <t>B20230501212</t>
  </si>
  <si>
    <t>陈宇翔</t>
  </si>
  <si>
    <t>B20230501229</t>
  </si>
  <si>
    <t>吴润林</t>
  </si>
  <si>
    <t>B20230501112</t>
  </si>
  <si>
    <t>沈祥森</t>
  </si>
  <si>
    <t>B20230501235</t>
  </si>
  <si>
    <t>曾熹远</t>
  </si>
  <si>
    <t>B20230501117</t>
  </si>
  <si>
    <t>徐荣琪</t>
  </si>
  <si>
    <t>B20230501201</t>
  </si>
  <si>
    <t>刘宇航</t>
  </si>
  <si>
    <t>B20230501223</t>
  </si>
  <si>
    <t>于高鸿</t>
  </si>
  <si>
    <t>B20230501227</t>
  </si>
  <si>
    <t>卢昊</t>
  </si>
  <si>
    <t>B20230501124</t>
  </si>
  <si>
    <t>舒睿</t>
  </si>
  <si>
    <t>B20230501129</t>
  </si>
  <si>
    <t>张晗</t>
  </si>
  <si>
    <t>B20230501230</t>
  </si>
  <si>
    <t>李武煊</t>
  </si>
  <si>
    <t>B20230501107</t>
  </si>
  <si>
    <t>蔡卓霖</t>
  </si>
  <si>
    <t>B20230501111</t>
  </si>
  <si>
    <t>张哲</t>
  </si>
  <si>
    <t>B20230501105</t>
  </si>
  <si>
    <t>邓鼎盛</t>
  </si>
  <si>
    <t>B20230701216</t>
  </si>
  <si>
    <t>李林峰</t>
  </si>
  <si>
    <t>B20230501222</t>
  </si>
  <si>
    <t>刘浩天</t>
  </si>
  <si>
    <t>B20230501110</t>
  </si>
  <si>
    <t>赵宇力</t>
  </si>
  <si>
    <t>B20230501101</t>
  </si>
  <si>
    <t>刘国贤</t>
  </si>
  <si>
    <t>B20230501208</t>
  </si>
  <si>
    <t>米贤文</t>
  </si>
  <si>
    <t>B20230501132</t>
  </si>
  <si>
    <t>徐政</t>
  </si>
  <si>
    <t>B20230501224</t>
  </si>
  <si>
    <t>徐畅</t>
  </si>
  <si>
    <t>B20230501115</t>
  </si>
  <si>
    <t>潘昊</t>
  </si>
  <si>
    <t>B20230501238</t>
  </si>
  <si>
    <t>王艺龙</t>
  </si>
  <si>
    <t>B20230501122</t>
  </si>
  <si>
    <t>刘星麟</t>
  </si>
  <si>
    <t>B20230501114</t>
  </si>
  <si>
    <t>胡润林</t>
  </si>
  <si>
    <t>B20230501237</t>
  </si>
  <si>
    <t>隋新宇</t>
  </si>
  <si>
    <t>B20230501210</t>
  </si>
  <si>
    <t>付岩</t>
  </si>
  <si>
    <t>B20230501214</t>
  </si>
  <si>
    <t>郭子彦</t>
  </si>
  <si>
    <t>B20230501123</t>
  </si>
  <si>
    <t>黄燕姿</t>
  </si>
  <si>
    <t>B20230501130</t>
  </si>
  <si>
    <t>谢丰泽</t>
  </si>
  <si>
    <t>23制药</t>
  </si>
  <si>
    <t>23制药02</t>
  </si>
  <si>
    <t>B20230504222</t>
  </si>
  <si>
    <t>邓佳怡</t>
  </si>
  <si>
    <t>23制药04</t>
  </si>
  <si>
    <t>B20230504429</t>
  </si>
  <si>
    <t>彭晨</t>
  </si>
  <si>
    <t>23制药01</t>
  </si>
  <si>
    <t>B20230504134</t>
  </si>
  <si>
    <t>李荣荣</t>
  </si>
  <si>
    <t>B20230504205</t>
  </si>
  <si>
    <t>晏馨瑶</t>
  </si>
  <si>
    <t>B20230504402</t>
  </si>
  <si>
    <t>宋思思</t>
  </si>
  <si>
    <t>B20230504113</t>
  </si>
  <si>
    <t>潘子豪</t>
  </si>
  <si>
    <t>28.5</t>
  </si>
  <si>
    <t>B20230504231</t>
  </si>
  <si>
    <t>刘晶</t>
  </si>
  <si>
    <t>B20230504128</t>
  </si>
  <si>
    <t>马子翔</t>
  </si>
  <si>
    <t>B20230504215</t>
  </si>
  <si>
    <t>陈振锋</t>
  </si>
  <si>
    <t>B20230504405</t>
  </si>
  <si>
    <t>曾珂</t>
  </si>
  <si>
    <t>B20230504213</t>
  </si>
  <si>
    <t>刘心悦</t>
  </si>
  <si>
    <t>B20230504121</t>
  </si>
  <si>
    <t>唐嘉怡</t>
  </si>
  <si>
    <t>B20230504109</t>
  </si>
  <si>
    <t>肖海利</t>
  </si>
  <si>
    <t>B20230504227</t>
  </si>
  <si>
    <t>马文轩</t>
  </si>
  <si>
    <t>B20230504230</t>
  </si>
  <si>
    <t>李秀文</t>
  </si>
  <si>
    <t>23制药03</t>
  </si>
  <si>
    <t>B20230504311</t>
  </si>
  <si>
    <t>陈慧琳</t>
  </si>
  <si>
    <t>B20230901227</t>
  </si>
  <si>
    <t>兰欣茹</t>
  </si>
  <si>
    <t>B20230504214</t>
  </si>
  <si>
    <t>郭晨曦</t>
  </si>
  <si>
    <t>B20230504302</t>
  </si>
  <si>
    <t>周思佳</t>
  </si>
  <si>
    <t>B20230504105</t>
  </si>
  <si>
    <t>李孟婷</t>
  </si>
  <si>
    <t>B20230504118</t>
  </si>
  <si>
    <t>颜学敏</t>
  </si>
  <si>
    <t>B20230504131</t>
  </si>
  <si>
    <t>李珊</t>
  </si>
  <si>
    <t>B20230504407</t>
  </si>
  <si>
    <t>谭蓓</t>
  </si>
  <si>
    <t>B20230504217</t>
  </si>
  <si>
    <t>杨婷</t>
  </si>
  <si>
    <t>B20230504117</t>
  </si>
  <si>
    <t>周利娟</t>
  </si>
  <si>
    <t>B20230504415</t>
  </si>
  <si>
    <t>黄成硕</t>
  </si>
  <si>
    <t>B20230803214</t>
  </si>
  <si>
    <t>刘彦佳</t>
  </si>
  <si>
    <t>B20230504219</t>
  </si>
  <si>
    <t>蒋艳姿</t>
  </si>
  <si>
    <t>B20230801229</t>
  </si>
  <si>
    <t>黄舒楠</t>
  </si>
  <si>
    <t>B20230504406</t>
  </si>
  <si>
    <t>陈璇</t>
  </si>
  <si>
    <t>B20230504434</t>
  </si>
  <si>
    <t>王先仙</t>
  </si>
  <si>
    <t>B20230504218</t>
  </si>
  <si>
    <t>史苏琳</t>
  </si>
  <si>
    <t>B20230504132</t>
  </si>
  <si>
    <t>王森</t>
  </si>
  <si>
    <t>B20230504104</t>
  </si>
  <si>
    <t>何思宇</t>
  </si>
  <si>
    <t>B20230504108</t>
  </si>
  <si>
    <t>杨善焙</t>
  </si>
  <si>
    <t>B20230702229</t>
  </si>
  <si>
    <t>黄佳雪</t>
  </si>
  <si>
    <t>B20230504120</t>
  </si>
  <si>
    <t>岳志明</t>
  </si>
  <si>
    <t>B20230504101</t>
  </si>
  <si>
    <t>段缜</t>
  </si>
  <si>
    <t>B20230504423</t>
  </si>
  <si>
    <t>李昊霖</t>
  </si>
  <si>
    <t>B20230504210</t>
  </si>
  <si>
    <t>黎晖</t>
  </si>
  <si>
    <t>B20230504102</t>
  </si>
  <si>
    <t>孟佳妮</t>
  </si>
  <si>
    <t>B20230504130</t>
  </si>
  <si>
    <t>龚璇</t>
  </si>
  <si>
    <t>B20230504103</t>
  </si>
  <si>
    <t>邓晴乐</t>
  </si>
  <si>
    <t>B20230504204</t>
  </si>
  <si>
    <t>邓宇涛</t>
  </si>
  <si>
    <t>B20230504323</t>
  </si>
  <si>
    <t>吴梓韵</t>
  </si>
  <si>
    <t>B20230504127</t>
  </si>
  <si>
    <t>龚帮柱</t>
  </si>
  <si>
    <t>B20230504303</t>
  </si>
  <si>
    <t>赵喜</t>
  </si>
  <si>
    <t>B20230504417</t>
  </si>
  <si>
    <t>刘锦东</t>
  </si>
  <si>
    <t>B20230504114</t>
  </si>
  <si>
    <t>宋博文</t>
  </si>
  <si>
    <t>B20230504221</t>
  </si>
  <si>
    <t>邓志超</t>
  </si>
  <si>
    <t>B20210504214</t>
  </si>
  <si>
    <t>蔡鲤镁</t>
  </si>
  <si>
    <t>B20230504207</t>
  </si>
  <si>
    <t>李甘箩</t>
  </si>
  <si>
    <t>B20230504111</t>
  </si>
  <si>
    <t>谭伟杰</t>
  </si>
  <si>
    <t>B20230504202</t>
  </si>
  <si>
    <t>包世杰</t>
  </si>
  <si>
    <t>B20230504329</t>
  </si>
  <si>
    <t>魏子洋</t>
  </si>
  <si>
    <t>B20230504432</t>
  </si>
  <si>
    <t>王功正</t>
  </si>
  <si>
    <t>B20230504316</t>
  </si>
  <si>
    <t>宋梦玲</t>
  </si>
  <si>
    <t>B20230504232</t>
  </si>
  <si>
    <t>谢依茵</t>
  </si>
  <si>
    <t>B20230504419</t>
  </si>
  <si>
    <t>李杰伦</t>
  </si>
  <si>
    <t>B20230504124</t>
  </si>
  <si>
    <t>肖和明</t>
  </si>
  <si>
    <t>B20230504313</t>
  </si>
  <si>
    <t>彭诗来</t>
  </si>
  <si>
    <t>B20230504119</t>
  </si>
  <si>
    <t>毛恺峰</t>
  </si>
  <si>
    <t>B20230504107</t>
  </si>
  <si>
    <t>刘星宇</t>
  </si>
  <si>
    <t>B20230504112</t>
  </si>
  <si>
    <t>蒋海花</t>
  </si>
  <si>
    <t>B20230803207</t>
  </si>
  <si>
    <t>宋美杭</t>
  </si>
  <si>
    <t>B20230504322</t>
  </si>
  <si>
    <t>杜诗琪</t>
  </si>
  <si>
    <t>B20230504208</t>
  </si>
  <si>
    <t>刘晟</t>
  </si>
  <si>
    <t>B20230504226</t>
  </si>
  <si>
    <t>刘金明</t>
  </si>
  <si>
    <t>B20230504129</t>
  </si>
  <si>
    <t>朱才鑫</t>
  </si>
  <si>
    <t>B20230504224</t>
  </si>
  <si>
    <t>周子豪</t>
  </si>
  <si>
    <t>B20230504321</t>
  </si>
  <si>
    <t>李湘明</t>
  </si>
  <si>
    <t>B20230504201</t>
  </si>
  <si>
    <t>黎家文</t>
  </si>
  <si>
    <t>B20230504203</t>
  </si>
  <si>
    <t>谭曦</t>
  </si>
  <si>
    <t>B20230504133</t>
  </si>
  <si>
    <t>陈枭</t>
  </si>
  <si>
    <t>B20230504319</t>
  </si>
  <si>
    <t>夏天然</t>
  </si>
  <si>
    <t>B20230504123</t>
  </si>
  <si>
    <t>贺灿</t>
  </si>
  <si>
    <t>B20230504110</t>
  </si>
  <si>
    <t>唐朝</t>
  </si>
  <si>
    <t>B20230504320</t>
  </si>
  <si>
    <t>刘鑫亮</t>
  </si>
  <si>
    <t>B20230504308</t>
  </si>
  <si>
    <t>宋建波</t>
  </si>
  <si>
    <t>B20230504309</t>
  </si>
  <si>
    <t>贺铮镕</t>
  </si>
  <si>
    <t>B20230504126</t>
  </si>
  <si>
    <t>郑越洋</t>
  </si>
  <si>
    <t>B20230504334</t>
  </si>
  <si>
    <t>李波</t>
  </si>
  <si>
    <t>B20230504310</t>
  </si>
  <si>
    <t>肖佳恩</t>
  </si>
  <si>
    <t>B20230504125</t>
  </si>
  <si>
    <t>陈国</t>
  </si>
  <si>
    <t>B20230504116</t>
  </si>
  <si>
    <t>李世奇</t>
  </si>
  <si>
    <t>B20230504206</t>
  </si>
  <si>
    <t>伍琰新</t>
  </si>
  <si>
    <t>B20230504314</t>
  </si>
  <si>
    <t>杨世裕</t>
  </si>
  <si>
    <t>B20230504106</t>
  </si>
  <si>
    <t>胡云燕</t>
  </si>
  <si>
    <t>B20210504216</t>
  </si>
  <si>
    <t>刘晔</t>
  </si>
  <si>
    <t>B20230504414</t>
  </si>
  <si>
    <t>张滢方</t>
  </si>
  <si>
    <t>B20230504422</t>
  </si>
  <si>
    <t>颜梁军</t>
  </si>
  <si>
    <t>B20230504305</t>
  </si>
  <si>
    <t>曾静怡</t>
  </si>
  <si>
    <t>B20230504430</t>
  </si>
  <si>
    <t>向健民</t>
  </si>
  <si>
    <t>B20230504401</t>
  </si>
  <si>
    <t>张烨</t>
  </si>
  <si>
    <t>B20230504333</t>
  </si>
  <si>
    <t>王鹤潼</t>
  </si>
  <si>
    <t>B20230504212</t>
  </si>
  <si>
    <t>杜孝龙</t>
  </si>
  <si>
    <t>B20230504431</t>
  </si>
  <si>
    <t>魏寿锋</t>
  </si>
  <si>
    <t>B20230504433</t>
  </si>
  <si>
    <t>王然</t>
  </si>
  <si>
    <t>B20230504421</t>
  </si>
  <si>
    <t>朱运熙</t>
  </si>
  <si>
    <t>B20230504229</t>
  </si>
  <si>
    <t>罗涛</t>
  </si>
  <si>
    <t>B20230504312</t>
  </si>
  <si>
    <t>周嘉涵</t>
  </si>
  <si>
    <t>B20230504403</t>
  </si>
  <si>
    <t>汤术涛</t>
  </si>
  <si>
    <t>B20230504228</t>
  </si>
  <si>
    <t>唐茂登</t>
  </si>
  <si>
    <t>B20230504225</t>
  </si>
  <si>
    <t>吴焕宇</t>
  </si>
  <si>
    <t>B20230504233</t>
  </si>
  <si>
    <t>南昊江</t>
  </si>
  <si>
    <t>B20230504234</t>
  </si>
  <si>
    <t>周杰</t>
  </si>
  <si>
    <t>B20230504301</t>
  </si>
  <si>
    <t>符鑫科</t>
  </si>
  <si>
    <t>B20230504304</t>
  </si>
  <si>
    <t>肖皇</t>
  </si>
  <si>
    <t>B20230504306</t>
  </si>
  <si>
    <t>雷梓炀</t>
  </si>
  <si>
    <t>B20230504307</t>
  </si>
  <si>
    <t>李泽荣</t>
  </si>
  <si>
    <t>B20230504318</t>
  </si>
  <si>
    <t>谌长军</t>
  </si>
  <si>
    <t>B20230504324</t>
  </si>
  <si>
    <t>陈涛</t>
  </si>
  <si>
    <t>B20230504326</t>
  </si>
  <si>
    <t>林曦</t>
  </si>
  <si>
    <t>B20230504328</t>
  </si>
  <si>
    <t>胡长鑫</t>
  </si>
  <si>
    <t>B20230504330</t>
  </si>
  <si>
    <t>唐彦博</t>
  </si>
  <si>
    <t>B20230504331</t>
  </si>
  <si>
    <t>芦屹瑞</t>
  </si>
  <si>
    <t>B20230504404</t>
  </si>
  <si>
    <t>黄子涵</t>
  </si>
  <si>
    <t>B20230504408</t>
  </si>
  <si>
    <t>张凯</t>
  </si>
  <si>
    <t>B20230504409</t>
  </si>
  <si>
    <t>龚哲</t>
  </si>
  <si>
    <t>B20230504410</t>
  </si>
  <si>
    <t>韩宇翔</t>
  </si>
  <si>
    <t>B20230504411</t>
  </si>
  <si>
    <t>李云奕</t>
  </si>
  <si>
    <t>B20230504412</t>
  </si>
  <si>
    <t>何雨欣</t>
  </si>
  <si>
    <t>B20230504413</t>
  </si>
  <si>
    <t>匡彤鑫</t>
  </si>
  <si>
    <t>B20230504416</t>
  </si>
  <si>
    <t>惠开婧</t>
  </si>
  <si>
    <t>B20230504418</t>
  </si>
  <si>
    <t>刘宇</t>
  </si>
  <si>
    <t>B20230504420</t>
  </si>
  <si>
    <t>张俊</t>
  </si>
  <si>
    <t>B20230504424</t>
  </si>
  <si>
    <t>谢紫涵</t>
  </si>
  <si>
    <t>B20230504425</t>
  </si>
  <si>
    <t>付俊杰</t>
  </si>
  <si>
    <t>B20230504426</t>
  </si>
  <si>
    <t>朱奥翔</t>
  </si>
  <si>
    <t>B20230504427</t>
  </si>
  <si>
    <t>刘欢</t>
  </si>
  <si>
    <t>B20230504428</t>
  </si>
  <si>
    <t>程果</t>
  </si>
  <si>
    <t>24生工</t>
  </si>
  <si>
    <t>24生物02</t>
  </si>
  <si>
    <t>B20240502208</t>
  </si>
  <si>
    <t>涂诗语</t>
  </si>
  <si>
    <t>B20240502202</t>
  </si>
  <si>
    <t>薛颖睿</t>
  </si>
  <si>
    <t>24生物01</t>
  </si>
  <si>
    <t>B20240502111</t>
  </si>
  <si>
    <t>周佳棋</t>
  </si>
  <si>
    <t>B20240502214</t>
  </si>
  <si>
    <t>李慧</t>
  </si>
  <si>
    <t>B20240502221</t>
  </si>
  <si>
    <t>黄星雨</t>
  </si>
  <si>
    <t>B20240502205</t>
  </si>
  <si>
    <t>卢欣怡</t>
  </si>
  <si>
    <t>B20240502106</t>
  </si>
  <si>
    <t>虞诗琪</t>
  </si>
  <si>
    <t>B20240502234</t>
  </si>
  <si>
    <t>兰宇航</t>
  </si>
  <si>
    <t>B20240502112</t>
  </si>
  <si>
    <t>黄银</t>
  </si>
  <si>
    <t>B20240502213</t>
  </si>
  <si>
    <t>兰静雯</t>
  </si>
  <si>
    <t>B20240502126</t>
  </si>
  <si>
    <t>王庚博</t>
  </si>
  <si>
    <t>B20240502115</t>
  </si>
  <si>
    <t>蒋欣仪</t>
  </si>
  <si>
    <t>B20240502101</t>
  </si>
  <si>
    <t>满荍敏</t>
  </si>
  <si>
    <t>B20240502203</t>
  </si>
  <si>
    <t>张玮婷</t>
  </si>
  <si>
    <t>B20240502223</t>
  </si>
  <si>
    <t>黄晟峰</t>
  </si>
  <si>
    <t>B20240502122</t>
  </si>
  <si>
    <t>周佳懿</t>
  </si>
  <si>
    <t>B20240502204</t>
  </si>
  <si>
    <t>宋嘉欣</t>
  </si>
  <si>
    <t>B20240502113</t>
  </si>
  <si>
    <t>郑丽英</t>
  </si>
  <si>
    <t>B20240502219</t>
  </si>
  <si>
    <t>B20240502217</t>
  </si>
  <si>
    <t>黄诗梅</t>
  </si>
  <si>
    <t>B20240502209</t>
  </si>
  <si>
    <t>陈慕雪</t>
  </si>
  <si>
    <t>B20240502233</t>
  </si>
  <si>
    <t>郭婉欣</t>
  </si>
  <si>
    <t>B20240502104</t>
  </si>
  <si>
    <t>杨帅康</t>
  </si>
  <si>
    <t>B20240502236</t>
  </si>
  <si>
    <t>李景昊</t>
  </si>
  <si>
    <t>B20240502103</t>
  </si>
  <si>
    <t>张自卉</t>
  </si>
  <si>
    <t>B20240502102</t>
  </si>
  <si>
    <t>汤安康</t>
  </si>
  <si>
    <t>B20240502133</t>
  </si>
  <si>
    <t>黄东</t>
  </si>
  <si>
    <t>B20240502210</t>
  </si>
  <si>
    <t>魏云</t>
  </si>
  <si>
    <t>B20240502226</t>
  </si>
  <si>
    <t>段家树</t>
  </si>
  <si>
    <t>B20240502119</t>
  </si>
  <si>
    <t>杨圳意</t>
  </si>
  <si>
    <t>B20240502220</t>
  </si>
  <si>
    <t>李刚</t>
  </si>
  <si>
    <t>B20240502225</t>
  </si>
  <si>
    <t>黄帅</t>
  </si>
  <si>
    <t>B20240502127</t>
  </si>
  <si>
    <t>邹紫晴</t>
  </si>
  <si>
    <t>B20240502207</t>
  </si>
  <si>
    <t>闫鑫泽</t>
  </si>
  <si>
    <t>B20240502132</t>
  </si>
  <si>
    <t>王金堂</t>
  </si>
  <si>
    <t>B20240502201</t>
  </si>
  <si>
    <t>王翰源</t>
  </si>
  <si>
    <t>B20240502227</t>
  </si>
  <si>
    <t>姜今阳</t>
  </si>
  <si>
    <t>B20240502216</t>
  </si>
  <si>
    <t>B20240502109</t>
  </si>
  <si>
    <t>邓俊忠</t>
  </si>
  <si>
    <t>B20240502135</t>
  </si>
  <si>
    <t>廖诗怡</t>
  </si>
  <si>
    <t>B20240502231</t>
  </si>
  <si>
    <t>夏宇航</t>
  </si>
  <si>
    <t>B20240502105</t>
  </si>
  <si>
    <t>蒋柏栋</t>
  </si>
  <si>
    <t>B20240502228</t>
  </si>
  <si>
    <t>丙玛旦史</t>
  </si>
  <si>
    <t>B20240502107</t>
  </si>
  <si>
    <t>黄灿波</t>
  </si>
  <si>
    <t>B20240502134</t>
  </si>
  <si>
    <t>文誉善</t>
  </si>
  <si>
    <t>B20240502211</t>
  </si>
  <si>
    <t>张中阳</t>
  </si>
  <si>
    <t>B20240502114</t>
  </si>
  <si>
    <t>陈争光</t>
  </si>
  <si>
    <t>B20240502229</t>
  </si>
  <si>
    <t>沈嫒嫒</t>
  </si>
  <si>
    <t>B20240502118</t>
  </si>
  <si>
    <t>胡梓皓</t>
  </si>
  <si>
    <t>B20240502218</t>
  </si>
  <si>
    <t>吴浩聪</t>
  </si>
  <si>
    <t>B20240502136</t>
  </si>
  <si>
    <t>李想</t>
  </si>
  <si>
    <t>B20240502120</t>
  </si>
  <si>
    <t>秦宇航</t>
  </si>
  <si>
    <t>B20240502206</t>
  </si>
  <si>
    <t>胡润洋</t>
  </si>
  <si>
    <t>B20240502123</t>
  </si>
  <si>
    <t>吴佳豪</t>
  </si>
  <si>
    <t>B20240502125</t>
  </si>
  <si>
    <t>刘浩哲</t>
  </si>
  <si>
    <t>B20240502121</t>
  </si>
  <si>
    <t>夏廷杰</t>
  </si>
  <si>
    <t>B20240502230</t>
  </si>
  <si>
    <t>薛正雄</t>
  </si>
  <si>
    <t>B20240502130</t>
  </si>
  <si>
    <t>邓超</t>
  </si>
  <si>
    <t>B20240502108</t>
  </si>
  <si>
    <t>姜鑫宇</t>
  </si>
  <si>
    <t>B20240502215</t>
  </si>
  <si>
    <t>江子豪</t>
  </si>
  <si>
    <t>B20240502235</t>
  </si>
  <si>
    <t>陶雅雯</t>
  </si>
  <si>
    <t>B20240502128</t>
  </si>
  <si>
    <t>黄家劲</t>
  </si>
  <si>
    <t>B20240502124</t>
  </si>
  <si>
    <t>孙诚明</t>
  </si>
  <si>
    <t>B20240502129</t>
  </si>
  <si>
    <t>熊达明</t>
  </si>
  <si>
    <r>
      <rPr>
        <sz val="10"/>
        <rFont val="宋体"/>
        <charset val="134"/>
      </rPr>
      <t>24生物</t>
    </r>
    <r>
      <rPr>
        <sz val="10"/>
        <rFont val="宋体"/>
        <charset val="134"/>
      </rPr>
      <t>01</t>
    </r>
  </si>
  <si>
    <t>B20230502122</t>
  </si>
  <si>
    <t>杨宇成</t>
  </si>
  <si>
    <t>B20240502232</t>
  </si>
  <si>
    <t>符桢午</t>
  </si>
  <si>
    <t>B20240502222</t>
  </si>
  <si>
    <t>方添成</t>
  </si>
  <si>
    <t>B20240502212</t>
  </si>
  <si>
    <t>向果城</t>
  </si>
  <si>
    <t>B20240502110</t>
  </si>
  <si>
    <t>罗津</t>
  </si>
  <si>
    <t>B20240502116</t>
  </si>
  <si>
    <t>曾琬云</t>
  </si>
  <si>
    <t>B20240502117</t>
  </si>
  <si>
    <t>郭小倩</t>
  </si>
  <si>
    <t>B20240502131</t>
  </si>
  <si>
    <t>张丽娜</t>
  </si>
  <si>
    <t>B20240502224</t>
  </si>
  <si>
    <t>潘靖仁</t>
  </si>
  <si>
    <t>24应化</t>
  </si>
  <si>
    <t>24应化02</t>
  </si>
  <si>
    <t>B20240501229</t>
  </si>
  <si>
    <t>贺佳琪</t>
  </si>
  <si>
    <t>24应化01</t>
  </si>
  <si>
    <t>B20240501119</t>
  </si>
  <si>
    <t>谢平媛</t>
  </si>
  <si>
    <t>B20240501114</t>
  </si>
  <si>
    <t>黄露</t>
  </si>
  <si>
    <t>B20240501208</t>
  </si>
  <si>
    <t>陈驰</t>
  </si>
  <si>
    <t>B20240501215</t>
  </si>
  <si>
    <t>张珂文</t>
  </si>
  <si>
    <t>B20240501236</t>
  </si>
  <si>
    <t>刘思彦</t>
  </si>
  <si>
    <t>B20240501220</t>
  </si>
  <si>
    <t>李诗茹</t>
  </si>
  <si>
    <t>B20240501226</t>
  </si>
  <si>
    <t>匡浩</t>
  </si>
  <si>
    <t>B20240501221</t>
  </si>
  <si>
    <t>许小萱</t>
  </si>
  <si>
    <t>B20240501207</t>
  </si>
  <si>
    <t>陈文军</t>
  </si>
  <si>
    <t>B20240501232</t>
  </si>
  <si>
    <t>来鑫颖</t>
  </si>
  <si>
    <t>B20240501217</t>
  </si>
  <si>
    <t>孙雨泉</t>
  </si>
  <si>
    <t>B20240501225</t>
  </si>
  <si>
    <t>林轩哲</t>
  </si>
  <si>
    <t>B20240501105</t>
  </si>
  <si>
    <t>义小晓</t>
  </si>
  <si>
    <t>B20240501125</t>
  </si>
  <si>
    <t>朱雪峰</t>
  </si>
  <si>
    <t>B20240501103</t>
  </si>
  <si>
    <t>李佳瑶</t>
  </si>
  <si>
    <t>B20240501101</t>
  </si>
  <si>
    <t>陈苏菲</t>
  </si>
  <si>
    <t>B20240501209</t>
  </si>
  <si>
    <t>王志奇</t>
  </si>
  <si>
    <t>B20240501131</t>
  </si>
  <si>
    <t>江颜彬</t>
  </si>
  <si>
    <t>B20240501213</t>
  </si>
  <si>
    <t>王丹</t>
  </si>
  <si>
    <t>B20240501108</t>
  </si>
  <si>
    <t>谭笑涵</t>
  </si>
  <si>
    <t>B20240501223</t>
  </si>
  <si>
    <t>杨洋</t>
  </si>
  <si>
    <t>B20240501212</t>
  </si>
  <si>
    <t>罗通</t>
  </si>
  <si>
    <t>B20240501137</t>
  </si>
  <si>
    <t>曾诗怡</t>
  </si>
  <si>
    <t>B20240501117</t>
  </si>
  <si>
    <t>郑开心</t>
  </si>
  <si>
    <t>B20240501118</t>
  </si>
  <si>
    <t>廖苏齐</t>
  </si>
  <si>
    <t>B20240501219</t>
  </si>
  <si>
    <t>汤杨</t>
  </si>
  <si>
    <t>B20240501123</t>
  </si>
  <si>
    <t>杨佳乐</t>
  </si>
  <si>
    <t>B20240501237</t>
  </si>
  <si>
    <t>张骞</t>
  </si>
  <si>
    <t>B20240501238</t>
  </si>
  <si>
    <t>范夏涛</t>
  </si>
  <si>
    <t>B20240501222</t>
  </si>
  <si>
    <t>段重里</t>
  </si>
  <si>
    <t>B20240501206</t>
  </si>
  <si>
    <t>李湘宇</t>
  </si>
  <si>
    <t>B20240501205</t>
  </si>
  <si>
    <t>付昂</t>
  </si>
  <si>
    <t>B20240501216</t>
  </si>
  <si>
    <t>张望</t>
  </si>
  <si>
    <t>B20240501120</t>
  </si>
  <si>
    <t>许庆贤</t>
  </si>
  <si>
    <t>B20240501130</t>
  </si>
  <si>
    <t>赵锦标</t>
  </si>
  <si>
    <t>B20240501231</t>
  </si>
  <si>
    <t>欧阳刚健</t>
  </si>
  <si>
    <t>B20240501214</t>
  </si>
  <si>
    <t>胡淞麟</t>
  </si>
  <si>
    <t>B20240501234</t>
  </si>
  <si>
    <t>段雨轩</t>
  </si>
  <si>
    <t>B20240501109</t>
  </si>
  <si>
    <t>雷乐乐</t>
  </si>
  <si>
    <t>B20240501113</t>
  </si>
  <si>
    <t>李春辉</t>
  </si>
  <si>
    <t>B20240501211</t>
  </si>
  <si>
    <t>何志恒</t>
  </si>
  <si>
    <t>B20240501107</t>
  </si>
  <si>
    <t>宋友浩</t>
  </si>
  <si>
    <t>B20240501235</t>
  </si>
  <si>
    <t>何昌杰</t>
  </si>
  <si>
    <t>B20240501122</t>
  </si>
  <si>
    <t>王子懿</t>
  </si>
  <si>
    <t>B20240501210</t>
  </si>
  <si>
    <t>周子洋</t>
  </si>
  <si>
    <t>B20240501132</t>
  </si>
  <si>
    <t>吴教鹏</t>
  </si>
  <si>
    <t>B20240501133</t>
  </si>
  <si>
    <t>乔丹</t>
  </si>
  <si>
    <t>B20240501233</t>
  </si>
  <si>
    <t>杨子轩</t>
  </si>
  <si>
    <t>B20240501106</t>
  </si>
  <si>
    <t>阳文杰</t>
  </si>
  <si>
    <t>B20240501104</t>
  </si>
  <si>
    <t>秦枫</t>
  </si>
  <si>
    <t>B20240501201</t>
  </si>
  <si>
    <t>徐喆</t>
  </si>
  <si>
    <t>B20240501121</t>
  </si>
  <si>
    <t>吕剑</t>
  </si>
  <si>
    <t>B20240501202</t>
  </si>
  <si>
    <t>孟文东</t>
  </si>
  <si>
    <t>B20240501230</t>
  </si>
  <si>
    <t>陈紫煜</t>
  </si>
  <si>
    <t>B20240501116</t>
  </si>
  <si>
    <t>王庭伟</t>
  </si>
  <si>
    <t>B20240501128</t>
  </si>
  <si>
    <t>李子谦</t>
  </si>
  <si>
    <t>B20240501204</t>
  </si>
  <si>
    <t>陈锦华</t>
  </si>
  <si>
    <t>B20240501127</t>
  </si>
  <si>
    <t>祝嘉琦</t>
  </si>
  <si>
    <t>B20240501227</t>
  </si>
  <si>
    <t>孟翔曦</t>
  </si>
  <si>
    <t>B20240501218</t>
  </si>
  <si>
    <t>胡恒玮</t>
  </si>
  <si>
    <t>B20240501126</t>
  </si>
  <si>
    <t>陈海鑫</t>
  </si>
  <si>
    <t>B20240501102</t>
  </si>
  <si>
    <t>陈嘉兵</t>
  </si>
  <si>
    <t>B20240501115</t>
  </si>
  <si>
    <t>叶昊元</t>
  </si>
  <si>
    <t>B20240501129</t>
  </si>
  <si>
    <t>鲁钊汐</t>
  </si>
  <si>
    <t>B20240501138</t>
  </si>
  <si>
    <t>白晨阳</t>
  </si>
  <si>
    <t>B20240501110</t>
  </si>
  <si>
    <t>刘盛俊</t>
  </si>
  <si>
    <t>B20240501124</t>
  </si>
  <si>
    <t>谭家骏</t>
  </si>
  <si>
    <t>B20240501112</t>
  </si>
  <si>
    <t>邓嘉艺</t>
  </si>
  <si>
    <t>B20240501203</t>
  </si>
  <si>
    <t>叶哲禹</t>
  </si>
  <si>
    <t>B20240501224</t>
  </si>
  <si>
    <t>周谢浩</t>
  </si>
  <si>
    <t>B20240501111</t>
  </si>
  <si>
    <t>兰君濡</t>
  </si>
  <si>
    <t>B20240501134</t>
  </si>
  <si>
    <t>龙海涛</t>
  </si>
  <si>
    <t>B20240501135</t>
  </si>
  <si>
    <t>叶紫怡</t>
  </si>
  <si>
    <t>B20240501136</t>
  </si>
  <si>
    <t>娄骐</t>
  </si>
  <si>
    <t>B20240501228</t>
  </si>
  <si>
    <t>李晓颖</t>
  </si>
  <si>
    <t>24制药</t>
  </si>
  <si>
    <t>24制药02</t>
  </si>
  <si>
    <t>B20240504214</t>
  </si>
  <si>
    <t>万航睿</t>
  </si>
  <si>
    <t>24制药04</t>
  </si>
  <si>
    <t>B20240504432</t>
  </si>
  <si>
    <t>文一璐</t>
  </si>
  <si>
    <t>B20240504425</t>
  </si>
  <si>
    <t>周凌洁</t>
  </si>
  <si>
    <t>B20240504206</t>
  </si>
  <si>
    <t>邓耐柯</t>
  </si>
  <si>
    <t>B20240504426</t>
  </si>
  <si>
    <t>胡彤</t>
  </si>
  <si>
    <t>B20240504202</t>
  </si>
  <si>
    <t>周丹</t>
  </si>
  <si>
    <t>B20240504434</t>
  </si>
  <si>
    <t>夏文艺</t>
  </si>
  <si>
    <t>B20240504201</t>
  </si>
  <si>
    <t>姚芊</t>
  </si>
  <si>
    <t>B20240504207</t>
  </si>
  <si>
    <t>刘乐怡</t>
  </si>
  <si>
    <t>B20240504221</t>
  </si>
  <si>
    <t>李婷</t>
  </si>
  <si>
    <t>24制药03</t>
  </si>
  <si>
    <t>B20240504327</t>
  </si>
  <si>
    <t>唐亲玲</t>
  </si>
  <si>
    <t>B20240504323</t>
  </si>
  <si>
    <t>雷萌琦</t>
  </si>
  <si>
    <t>B20240504331</t>
  </si>
  <si>
    <t>李湘豫</t>
  </si>
  <si>
    <t>B20240504223</t>
  </si>
  <si>
    <t>廖卓睿</t>
  </si>
  <si>
    <t>B20240504423</t>
  </si>
  <si>
    <t>李优</t>
  </si>
  <si>
    <t>24制药01</t>
  </si>
  <si>
    <t>B20240504102</t>
  </si>
  <si>
    <t>李子怡</t>
  </si>
  <si>
    <t>B20240504428</t>
  </si>
  <si>
    <t>张玛娜</t>
  </si>
  <si>
    <t>B20240504324</t>
  </si>
  <si>
    <t>彭依婷</t>
  </si>
  <si>
    <t>B20240504222</t>
  </si>
  <si>
    <t>朱淼丽</t>
  </si>
  <si>
    <t>B20240504105</t>
  </si>
  <si>
    <t>成佳美</t>
  </si>
  <si>
    <t>B20240504122</t>
  </si>
  <si>
    <t>高居磊</t>
  </si>
  <si>
    <t>B20240504104</t>
  </si>
  <si>
    <t>彭文婷</t>
  </si>
  <si>
    <t>B20240504414</t>
  </si>
  <si>
    <t>李薇</t>
  </si>
  <si>
    <t>B20240504302</t>
  </si>
  <si>
    <t>王莹</t>
  </si>
  <si>
    <t>B20240504415</t>
  </si>
  <si>
    <t>刘亚辉</t>
  </si>
  <si>
    <t>B20240504320</t>
  </si>
  <si>
    <t>张浩</t>
  </si>
  <si>
    <t>B20240504103</t>
  </si>
  <si>
    <t>黄珣祉</t>
  </si>
  <si>
    <t>B20240504120</t>
  </si>
  <si>
    <t>陈烨</t>
  </si>
  <si>
    <t>B20240504316</t>
  </si>
  <si>
    <t>宋美遇</t>
  </si>
  <si>
    <t>B20240504328</t>
  </si>
  <si>
    <t>李伊萌</t>
  </si>
  <si>
    <t>B20240504125</t>
  </si>
  <si>
    <t>冯世杰</t>
  </si>
  <si>
    <t>B20240504114</t>
  </si>
  <si>
    <t>曹骞</t>
  </si>
  <si>
    <t>B20240504306</t>
  </si>
  <si>
    <t>彭素丽</t>
  </si>
  <si>
    <t>B20240504418</t>
  </si>
  <si>
    <t>刘翔</t>
  </si>
  <si>
    <t>B20240504107</t>
  </si>
  <si>
    <t>粟玉</t>
  </si>
  <si>
    <t>B20240504417</t>
  </si>
  <si>
    <t>危钰</t>
  </si>
  <si>
    <t>B20240504227</t>
  </si>
  <si>
    <t>谭龙威</t>
  </si>
  <si>
    <t>B20240504307</t>
  </si>
  <si>
    <t>陈诗仪</t>
  </si>
  <si>
    <t>B20240504304</t>
  </si>
  <si>
    <t>谭心怡</t>
  </si>
  <si>
    <t>B20240504406</t>
  </si>
  <si>
    <t>马宇豪</t>
  </si>
  <si>
    <t>B20240504305</t>
  </si>
  <si>
    <t>周紫微</t>
  </si>
  <si>
    <t>B20240504113</t>
  </si>
  <si>
    <t>李若晨</t>
  </si>
  <si>
    <t>B20240504208</t>
  </si>
  <si>
    <t>王朝峰</t>
  </si>
  <si>
    <t>B20240504325</t>
  </si>
  <si>
    <t>吴可欣</t>
  </si>
  <si>
    <t>B20240504317</t>
  </si>
  <si>
    <t>曹宇鸿</t>
  </si>
  <si>
    <t>B20240504329</t>
  </si>
  <si>
    <t>颜若果</t>
  </si>
  <si>
    <t>B20240504133</t>
  </si>
  <si>
    <t>崔陶颖</t>
  </si>
  <si>
    <t>B20240504308</t>
  </si>
  <si>
    <t>王子涵</t>
  </si>
  <si>
    <t>B20240504319</t>
  </si>
  <si>
    <t>吴桑明</t>
  </si>
  <si>
    <t>B20240504402</t>
  </si>
  <si>
    <t>黄俊杰</t>
  </si>
  <si>
    <t>B20240504212</t>
  </si>
  <si>
    <t>湛紫怡</t>
  </si>
  <si>
    <t>B20240504332</t>
  </si>
  <si>
    <t>董晴</t>
  </si>
  <si>
    <t>B20240504121</t>
  </si>
  <si>
    <t>何家毓</t>
  </si>
  <si>
    <t>B20240504119</t>
  </si>
  <si>
    <t>张宇豪</t>
  </si>
  <si>
    <t>B20240504209</t>
  </si>
  <si>
    <t>黎娟娟</t>
  </si>
  <si>
    <t>B20240504301</t>
  </si>
  <si>
    <t>陈明友</t>
  </si>
  <si>
    <t>B20240504231</t>
  </si>
  <si>
    <t>张方俊</t>
  </si>
  <si>
    <t>B20240504311</t>
  </si>
  <si>
    <t>彭清华</t>
  </si>
  <si>
    <t>B20240504312</t>
  </si>
  <si>
    <t>汤正好</t>
  </si>
  <si>
    <t>B20240504401</t>
  </si>
  <si>
    <t>葛婧柔</t>
  </si>
  <si>
    <t>B20240504131</t>
  </si>
  <si>
    <t>王裕涛</t>
  </si>
  <si>
    <t>B20240504411</t>
  </si>
  <si>
    <t>周小超</t>
  </si>
  <si>
    <t>B20240504128</t>
  </si>
  <si>
    <t>杨彪</t>
  </si>
  <si>
    <t>B20240504403</t>
  </si>
  <si>
    <t>刘雨嫣</t>
  </si>
  <si>
    <t>B20240504215</t>
  </si>
  <si>
    <t>张怡芳</t>
  </si>
  <si>
    <t>B20240504134</t>
  </si>
  <si>
    <t>王言鑫</t>
  </si>
  <si>
    <t>B20240504321</t>
  </si>
  <si>
    <t>吕波</t>
  </si>
  <si>
    <t>B20240504124</t>
  </si>
  <si>
    <t>易子康</t>
  </si>
  <si>
    <t>B20240504130</t>
  </si>
  <si>
    <t>周昕</t>
  </si>
  <si>
    <t>B20240504101</t>
  </si>
  <si>
    <t>梁巨康</t>
  </si>
  <si>
    <t>B20240504115</t>
  </si>
  <si>
    <t>王娟艳</t>
  </si>
  <si>
    <t>B20240504313</t>
  </si>
  <si>
    <t>李佳晴</t>
  </si>
  <si>
    <t>B20240504234</t>
  </si>
  <si>
    <t>陈湘雅</t>
  </si>
  <si>
    <t>B20240504218</t>
  </si>
  <si>
    <t>宁红伟</t>
  </si>
  <si>
    <t>B20240504109</t>
  </si>
  <si>
    <t>钟倩颖</t>
  </si>
  <si>
    <t>B20240504216</t>
  </si>
  <si>
    <t>曾静雯</t>
  </si>
  <si>
    <t>B20240504334</t>
  </si>
  <si>
    <t>张湖帆</t>
  </si>
  <si>
    <t>B20240504106</t>
  </si>
  <si>
    <t>胡浩</t>
  </si>
  <si>
    <t>B20240504318</t>
  </si>
  <si>
    <t>谢漫</t>
  </si>
  <si>
    <t>B20240504412</t>
  </si>
  <si>
    <t>何雨杭</t>
  </si>
  <si>
    <t>B20240504217</t>
  </si>
  <si>
    <t>罗俊涛</t>
  </si>
  <si>
    <t>B20240504315</t>
  </si>
  <si>
    <t>张润卿</t>
  </si>
  <si>
    <t>B20240504303</t>
  </si>
  <si>
    <t>彭文秀</t>
  </si>
  <si>
    <t>B20240504433</t>
  </si>
  <si>
    <t>刘岚新</t>
  </si>
  <si>
    <t>B20240504408</t>
  </si>
  <si>
    <t>龙悠优</t>
  </si>
  <si>
    <t>B20240504416</t>
  </si>
  <si>
    <t>夏京昆</t>
  </si>
  <si>
    <t>B20240504230</t>
  </si>
  <si>
    <t>陈竹嘉</t>
  </si>
  <si>
    <t>B20240504203</t>
  </si>
  <si>
    <t>彭俣熹</t>
  </si>
  <si>
    <t>B20240504405</t>
  </si>
  <si>
    <t>武长林</t>
  </si>
  <si>
    <t>B20240504424</t>
  </si>
  <si>
    <t>柴亚平</t>
  </si>
  <si>
    <t>B20240504117</t>
  </si>
  <si>
    <t>王鑫磊</t>
  </si>
  <si>
    <t>B20240504118</t>
  </si>
  <si>
    <t>谭温军</t>
  </si>
  <si>
    <t>B20240504309</t>
  </si>
  <si>
    <t>刘鸿儒</t>
  </si>
  <si>
    <t>B20240504233</t>
  </si>
  <si>
    <t>周鑫</t>
  </si>
  <si>
    <t>B20240504410</t>
  </si>
  <si>
    <t>田向坤</t>
  </si>
  <si>
    <t>B20240504205</t>
  </si>
  <si>
    <t>刘莹</t>
  </si>
  <si>
    <t>B20240504132</t>
  </si>
  <si>
    <t>曾文佳</t>
  </si>
  <si>
    <t>B20240504225</t>
  </si>
  <si>
    <t>李凯凌</t>
  </si>
  <si>
    <t>B20240504310</t>
  </si>
  <si>
    <t>文思扬</t>
  </si>
  <si>
    <t>B20240504228</t>
  </si>
  <si>
    <t>易湛程</t>
  </si>
  <si>
    <t>B20240504419</t>
  </si>
  <si>
    <t>彭倩</t>
  </si>
  <si>
    <t>B20240504129</t>
  </si>
  <si>
    <t>周宇轩</t>
  </si>
  <si>
    <t>B20240504108</t>
  </si>
  <si>
    <t>杨健</t>
  </si>
  <si>
    <t>B20240504220</t>
  </si>
  <si>
    <t>曾帅</t>
  </si>
  <si>
    <t>B20240504116</t>
  </si>
  <si>
    <t>唐俊</t>
  </si>
  <si>
    <t>B20240504404</t>
  </si>
  <si>
    <t>胡昌胜</t>
  </si>
  <si>
    <t>B20240504123</t>
  </si>
  <si>
    <t>刘欣铭</t>
  </si>
  <si>
    <t>B20240504322</t>
  </si>
  <si>
    <t>虢一航</t>
  </si>
  <si>
    <t>B20240504224</t>
  </si>
  <si>
    <t>徐其友</t>
  </si>
  <si>
    <t>B20240504407</t>
  </si>
  <si>
    <t>钱宇</t>
  </si>
  <si>
    <t>B20240504314</t>
  </si>
  <si>
    <t>李嘉玲</t>
  </si>
  <si>
    <t>B20240504422</t>
  </si>
  <si>
    <t>黄汝贤</t>
  </si>
  <si>
    <t>B20240504226</t>
  </si>
  <si>
    <t>王恒文</t>
  </si>
  <si>
    <t>B20240504111</t>
  </si>
  <si>
    <t>曾熙明</t>
  </si>
  <si>
    <t>B20240504431</t>
  </si>
  <si>
    <t>谭胡屹</t>
  </si>
  <si>
    <t>B20240504110</t>
  </si>
  <si>
    <t>彭晨曦</t>
  </si>
  <si>
    <t>B20240504429</t>
  </si>
  <si>
    <t>孙明赫</t>
  </si>
  <si>
    <t>B20240504127</t>
  </si>
  <si>
    <t>陶梓康</t>
  </si>
  <si>
    <t>B20240504126</t>
  </si>
  <si>
    <t>罗羽</t>
  </si>
  <si>
    <t>B20240504232</t>
  </si>
  <si>
    <t>向建波</t>
  </si>
  <si>
    <t>B20220504127</t>
  </si>
  <si>
    <t>屈俊杰</t>
  </si>
  <si>
    <t>B20240504219</t>
  </si>
  <si>
    <t>于杰</t>
  </si>
  <si>
    <t>B20240504409</t>
  </si>
  <si>
    <t>肖宇轩</t>
  </si>
  <si>
    <t>B20240504213</t>
  </si>
  <si>
    <t>蔡瑾郁</t>
  </si>
  <si>
    <t>B20240504420</t>
  </si>
  <si>
    <t>钟晨曦</t>
  </si>
  <si>
    <t>B20240504427</t>
  </si>
  <si>
    <t>杨善麟</t>
  </si>
  <si>
    <t>B20240504330</t>
  </si>
  <si>
    <t>张馨予</t>
  </si>
  <si>
    <t>B20240504112</t>
  </si>
  <si>
    <t>何江丽</t>
  </si>
  <si>
    <t>B20240504211</t>
  </si>
  <si>
    <t>李夏</t>
  </si>
  <si>
    <t>B20240302129</t>
  </si>
  <si>
    <t>杨洪恩</t>
  </si>
  <si>
    <t>B20240504204</t>
  </si>
  <si>
    <t>余翔</t>
  </si>
  <si>
    <t>B20240504210</t>
  </si>
  <si>
    <t>孟维哲</t>
  </si>
  <si>
    <t>B20240504229</t>
  </si>
  <si>
    <t>郑婷</t>
  </si>
  <si>
    <t>B20240504333</t>
  </si>
  <si>
    <t>陆婉蓓</t>
  </si>
  <si>
    <t>B20240504413</t>
  </si>
  <si>
    <t>晁英姿</t>
  </si>
  <si>
    <t>B20240504430</t>
  </si>
  <si>
    <t>李欣怡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</si>
</sst>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8">
    <font>
      <sz val="11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>
      <protection locked="0"/>
    </xf>
    <xf numFmtId="0" fontId="1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3" fillId="0" borderId="0">
      <protection locked="0"/>
    </xf>
  </cellStyleXfs>
  <cellXfs count="5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53" applyFont="1" applyBorder="1" applyAlignment="1" applyProtection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2" borderId="1" xfId="53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2" fillId="0" borderId="1" xfId="53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50" applyFont="1" applyBorder="1" applyAlignment="1" applyProtection="1">
      <alignment horizontal="center" vertical="center"/>
    </xf>
    <xf numFmtId="0" fontId="2" fillId="0" borderId="1" xfId="50" applyFont="1" applyBorder="1" applyAlignment="1" applyProtection="1">
      <alignment horizontal="center" vertical="center" wrapText="1"/>
    </xf>
    <xf numFmtId="0" fontId="2" fillId="0" borderId="1" xfId="54" applyFont="1" applyBorder="1" applyAlignment="1" applyProtection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2" borderId="1" xfId="5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4" fillId="2" borderId="1" xfId="50" applyFont="1" applyFill="1" applyBorder="1" applyAlignment="1" applyProtection="1">
      <alignment horizontal="center" vertical="center"/>
    </xf>
    <xf numFmtId="0" fontId="5" fillId="0" borderId="1" xfId="49" applyFont="1" applyFill="1" applyBorder="1" applyAlignment="1" applyProtection="1">
      <alignment horizontal="center" vertical="center" wrapText="1"/>
    </xf>
    <xf numFmtId="0" fontId="4" fillId="0" borderId="1" xfId="50" applyFont="1" applyFill="1" applyBorder="1" applyAlignment="1" applyProtection="1">
      <alignment horizontal="center" vertical="center"/>
    </xf>
    <xf numFmtId="0" fontId="4" fillId="0" borderId="1" xfId="50" applyFont="1" applyBorder="1" applyAlignment="1" applyProtection="1">
      <alignment horizontal="center" vertical="center"/>
    </xf>
    <xf numFmtId="0" fontId="5" fillId="0" borderId="1" xfId="49" applyFont="1" applyBorder="1" applyAlignment="1" applyProtection="1">
      <alignment horizontal="center" vertical="center" wrapText="1"/>
    </xf>
    <xf numFmtId="49" fontId="2" fillId="0" borderId="1" xfId="52" applyNumberFormat="1" applyFont="1" applyBorder="1" applyAlignment="1" applyProtection="1">
      <alignment horizontal="center" vertical="center" wrapText="1"/>
    </xf>
    <xf numFmtId="0" fontId="5" fillId="2" borderId="1" xfId="49" applyFont="1" applyFill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76" fontId="0" fillId="3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4" fillId="3" borderId="1" xfId="50" applyFont="1" applyFill="1" applyBorder="1" applyAlignment="1" applyProtection="1">
      <alignment horizontal="center" vertical="center"/>
    </xf>
    <xf numFmtId="0" fontId="2" fillId="0" borderId="1" xfId="51" applyFont="1" applyBorder="1" applyAlignment="1" applyProtection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2" fontId="0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50" applyFont="1" applyBorder="1" applyAlignment="1" applyProtection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6 2" xfId="49"/>
    <cellStyle name="常规 4 3" xfId="50"/>
    <cellStyle name="常规_Sheet1" xfId="51"/>
    <cellStyle name="常规 58" xfId="52"/>
    <cellStyle name="常规 5" xfId="53"/>
    <cellStyle name="常规 2 5" xfId="54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18AADA0A-A5E9-491D-8DAE-29B9BD43581D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 1" table="0" count="10" xr9:uid="{22145A84-00E0-4E71-9019-F14149A8861D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1"/>
  <sheetViews>
    <sheetView tabSelected="1" zoomScale="97" zoomScaleNormal="97" workbookViewId="0">
      <selection activeCell="N1" sqref="N1"/>
    </sheetView>
  </sheetViews>
  <sheetFormatPr defaultColWidth="9" defaultRowHeight="13.5"/>
  <cols>
    <col min="2" max="2" width="13" customWidth="1"/>
    <col min="12" max="12" width="17" customWidth="1"/>
  </cols>
  <sheetData>
    <row r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>
      <c r="A2" s="3"/>
      <c r="B2" s="3"/>
      <c r="C2" s="3"/>
      <c r="D2" s="3" t="s">
        <v>1</v>
      </c>
      <c r="E2" s="3"/>
      <c r="F2" s="3"/>
      <c r="G2" s="3"/>
      <c r="H2" s="3" t="s">
        <v>2</v>
      </c>
      <c r="I2" s="3"/>
      <c r="J2" s="3"/>
      <c r="K2" s="3"/>
      <c r="L2" s="3" t="s">
        <v>3</v>
      </c>
      <c r="M2" s="3"/>
    </row>
    <row r="3" spans="1:14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4" t="s">
        <v>7</v>
      </c>
      <c r="I3" s="4" t="s">
        <v>8</v>
      </c>
      <c r="J3" s="4" t="s">
        <v>9</v>
      </c>
      <c r="K3" s="4" t="s">
        <v>11</v>
      </c>
      <c r="L3" s="3" t="s">
        <v>12</v>
      </c>
      <c r="M3" s="3" t="s">
        <v>13</v>
      </c>
    </row>
    <row r="4" s="28" customFormat="1" spans="1:14">
      <c r="A4" s="43" t="s">
        <v>14</v>
      </c>
      <c r="B4" s="43" t="s">
        <v>15</v>
      </c>
      <c r="C4" s="43" t="s">
        <v>16</v>
      </c>
      <c r="D4" s="11">
        <v>104.5</v>
      </c>
      <c r="E4" s="11">
        <v>88.51</v>
      </c>
      <c r="F4" s="11">
        <v>48</v>
      </c>
      <c r="G4" s="15">
        <f t="shared" ref="G4:G65" si="0">SUM(0.2*D4+0.6*E4+0.2*F4)</f>
        <v>83.606</v>
      </c>
      <c r="H4" s="13">
        <v>81.5</v>
      </c>
      <c r="I4" s="13">
        <v>93.87</v>
      </c>
      <c r="J4" s="13">
        <v>24</v>
      </c>
      <c r="K4" s="14">
        <f t="shared" ref="K4:K65" si="1">SUM(H4*0.2+I4*0.6+J4*0.2)</f>
        <v>77.422</v>
      </c>
      <c r="L4" s="15">
        <f t="shared" ref="L4:L65" si="2">SUM(G4+K4)</f>
        <v>161.028</v>
      </c>
      <c r="M4" s="11">
        <f t="shared" ref="M4:M42" si="3">RANK(L4,$L$4:$L$66)</f>
        <v>1</v>
      </c>
      <c r="N4" s="28" t="s">
        <v>17</v>
      </c>
    </row>
    <row r="5" s="28" customFormat="1" spans="1:14">
      <c r="A5" s="43" t="s">
        <v>18</v>
      </c>
      <c r="B5" s="43" t="s">
        <v>19</v>
      </c>
      <c r="C5" s="43" t="s">
        <v>20</v>
      </c>
      <c r="D5" s="11">
        <v>96.5</v>
      </c>
      <c r="E5" s="11">
        <v>88.89</v>
      </c>
      <c r="F5" s="11">
        <v>25</v>
      </c>
      <c r="G5" s="15">
        <f t="shared" si="0"/>
        <v>77.634</v>
      </c>
      <c r="H5" s="13">
        <v>80</v>
      </c>
      <c r="I5" s="13">
        <v>94.15</v>
      </c>
      <c r="J5" s="13">
        <v>27</v>
      </c>
      <c r="K5" s="14">
        <f t="shared" si="1"/>
        <v>77.89</v>
      </c>
      <c r="L5" s="15">
        <f t="shared" si="2"/>
        <v>155.524</v>
      </c>
      <c r="M5" s="11">
        <f t="shared" si="3"/>
        <v>2</v>
      </c>
      <c r="N5" s="28" t="s">
        <v>21</v>
      </c>
    </row>
    <row r="6" spans="1:14">
      <c r="A6" s="41" t="s">
        <v>14</v>
      </c>
      <c r="B6" s="41" t="s">
        <v>22</v>
      </c>
      <c r="C6" s="41" t="s">
        <v>23</v>
      </c>
      <c r="D6" s="3">
        <v>90</v>
      </c>
      <c r="E6" s="3">
        <v>88.84</v>
      </c>
      <c r="F6" s="3">
        <v>30.5</v>
      </c>
      <c r="G6" s="9">
        <f t="shared" si="0"/>
        <v>77.404</v>
      </c>
      <c r="H6" s="7">
        <v>83.5</v>
      </c>
      <c r="I6" s="7">
        <v>88.97</v>
      </c>
      <c r="J6" s="7">
        <v>18.5</v>
      </c>
      <c r="K6" s="8">
        <f t="shared" si="1"/>
        <v>73.782</v>
      </c>
      <c r="L6" s="9">
        <f t="shared" si="2"/>
        <v>151.186</v>
      </c>
      <c r="M6" s="3">
        <f t="shared" si="3"/>
        <v>3</v>
      </c>
    </row>
    <row r="7" spans="1:14">
      <c r="A7" s="41" t="s">
        <v>14</v>
      </c>
      <c r="B7" s="41" t="s">
        <v>24</v>
      </c>
      <c r="C7" s="41" t="s">
        <v>25</v>
      </c>
      <c r="D7" s="3">
        <v>90.5</v>
      </c>
      <c r="E7" s="3">
        <v>83.89</v>
      </c>
      <c r="F7" s="3">
        <v>30.5</v>
      </c>
      <c r="G7" s="9">
        <f t="shared" si="0"/>
        <v>74.534</v>
      </c>
      <c r="H7" s="7">
        <v>83</v>
      </c>
      <c r="I7" s="7">
        <v>89.79</v>
      </c>
      <c r="J7" s="7">
        <v>28</v>
      </c>
      <c r="K7" s="8">
        <f t="shared" si="1"/>
        <v>76.074</v>
      </c>
      <c r="L7" s="9">
        <f t="shared" si="2"/>
        <v>150.608</v>
      </c>
      <c r="M7" s="3">
        <f t="shared" si="3"/>
        <v>4</v>
      </c>
    </row>
    <row r="8" spans="1:14">
      <c r="A8" s="41" t="s">
        <v>14</v>
      </c>
      <c r="B8" s="41" t="s">
        <v>26</v>
      </c>
      <c r="C8" s="41" t="s">
        <v>27</v>
      </c>
      <c r="D8" s="3">
        <v>87</v>
      </c>
      <c r="E8" s="3">
        <v>88.17</v>
      </c>
      <c r="F8" s="3">
        <v>17.5</v>
      </c>
      <c r="G8" s="9">
        <f t="shared" si="0"/>
        <v>73.802</v>
      </c>
      <c r="H8" s="7">
        <v>88</v>
      </c>
      <c r="I8" s="7">
        <v>92.81</v>
      </c>
      <c r="J8" s="7">
        <v>15</v>
      </c>
      <c r="K8" s="8">
        <f t="shared" si="1"/>
        <v>76.286</v>
      </c>
      <c r="L8" s="9">
        <f t="shared" si="2"/>
        <v>150.088</v>
      </c>
      <c r="M8" s="3">
        <f t="shared" si="3"/>
        <v>5</v>
      </c>
    </row>
    <row r="9" spans="1:14">
      <c r="A9" s="41" t="s">
        <v>14</v>
      </c>
      <c r="B9" s="41" t="s">
        <v>28</v>
      </c>
      <c r="C9" s="41" t="s">
        <v>29</v>
      </c>
      <c r="D9" s="3">
        <v>85.5</v>
      </c>
      <c r="E9" s="3">
        <v>86.91</v>
      </c>
      <c r="F9" s="3">
        <v>10</v>
      </c>
      <c r="G9" s="9">
        <f t="shared" si="0"/>
        <v>71.246</v>
      </c>
      <c r="H9" s="7">
        <v>89</v>
      </c>
      <c r="I9" s="7">
        <v>92.01</v>
      </c>
      <c r="J9" s="7">
        <v>18</v>
      </c>
      <c r="K9" s="8">
        <f t="shared" si="1"/>
        <v>76.606</v>
      </c>
      <c r="L9" s="9">
        <f t="shared" si="2"/>
        <v>147.852</v>
      </c>
      <c r="M9" s="3">
        <f t="shared" si="3"/>
        <v>6</v>
      </c>
    </row>
    <row r="10" spans="1:14">
      <c r="A10" s="40" t="s">
        <v>14</v>
      </c>
      <c r="B10" s="40" t="s">
        <v>30</v>
      </c>
      <c r="C10" s="40" t="s">
        <v>31</v>
      </c>
      <c r="D10" s="3">
        <v>90</v>
      </c>
      <c r="E10" s="3">
        <v>88.03</v>
      </c>
      <c r="F10" s="3">
        <v>15.5</v>
      </c>
      <c r="G10" s="9">
        <f t="shared" si="0"/>
        <v>73.918</v>
      </c>
      <c r="H10" s="7">
        <v>80.5</v>
      </c>
      <c r="I10" s="7">
        <v>90.49</v>
      </c>
      <c r="J10" s="7">
        <v>16</v>
      </c>
      <c r="K10" s="8">
        <f t="shared" si="1"/>
        <v>73.594</v>
      </c>
      <c r="L10" s="9">
        <f t="shared" si="2"/>
        <v>147.512</v>
      </c>
      <c r="M10" s="3">
        <f t="shared" si="3"/>
        <v>7</v>
      </c>
    </row>
    <row r="11" spans="1:14">
      <c r="A11" s="41" t="s">
        <v>14</v>
      </c>
      <c r="B11" s="41" t="s">
        <v>32</v>
      </c>
      <c r="C11" s="41" t="s">
        <v>33</v>
      </c>
      <c r="D11" s="3">
        <v>90</v>
      </c>
      <c r="E11" s="3">
        <v>88.26</v>
      </c>
      <c r="F11" s="3">
        <v>20</v>
      </c>
      <c r="G11" s="9">
        <f t="shared" si="0"/>
        <v>74.956</v>
      </c>
      <c r="H11" s="7">
        <v>81</v>
      </c>
      <c r="I11" s="7">
        <v>88.69</v>
      </c>
      <c r="J11" s="7">
        <v>6</v>
      </c>
      <c r="K11" s="8">
        <f t="shared" si="1"/>
        <v>70.614</v>
      </c>
      <c r="L11" s="9">
        <f t="shared" si="2"/>
        <v>145.57</v>
      </c>
      <c r="M11" s="3">
        <f t="shared" si="3"/>
        <v>8</v>
      </c>
    </row>
    <row r="12" spans="1:14">
      <c r="A12" s="41" t="s">
        <v>14</v>
      </c>
      <c r="B12" s="41" t="s">
        <v>34</v>
      </c>
      <c r="C12" s="41" t="s">
        <v>35</v>
      </c>
      <c r="D12" s="3">
        <v>90</v>
      </c>
      <c r="E12" s="3">
        <v>82.21</v>
      </c>
      <c r="F12" s="3">
        <v>22</v>
      </c>
      <c r="G12" s="9">
        <f t="shared" si="0"/>
        <v>71.726</v>
      </c>
      <c r="H12" s="7">
        <v>80</v>
      </c>
      <c r="I12" s="7">
        <v>85.91</v>
      </c>
      <c r="J12" s="7">
        <v>18</v>
      </c>
      <c r="K12" s="8">
        <f t="shared" si="1"/>
        <v>71.146</v>
      </c>
      <c r="L12" s="9">
        <f t="shared" si="2"/>
        <v>142.872</v>
      </c>
      <c r="M12" s="3">
        <f t="shared" si="3"/>
        <v>9</v>
      </c>
    </row>
    <row r="13" spans="1:14">
      <c r="A13" s="41" t="s">
        <v>14</v>
      </c>
      <c r="B13" s="41" t="s">
        <v>36</v>
      </c>
      <c r="C13" s="41" t="s">
        <v>37</v>
      </c>
      <c r="D13" s="3">
        <v>91</v>
      </c>
      <c r="E13" s="3">
        <v>85.37</v>
      </c>
      <c r="F13" s="3">
        <v>7</v>
      </c>
      <c r="G13" s="9">
        <f t="shared" si="0"/>
        <v>70.822</v>
      </c>
      <c r="H13" s="7">
        <v>80</v>
      </c>
      <c r="I13" s="7">
        <v>90.69</v>
      </c>
      <c r="J13" s="7">
        <v>7</v>
      </c>
      <c r="K13" s="8">
        <f t="shared" si="1"/>
        <v>71.814</v>
      </c>
      <c r="L13" s="9">
        <f t="shared" si="2"/>
        <v>142.636</v>
      </c>
      <c r="M13" s="3">
        <f t="shared" si="3"/>
        <v>10</v>
      </c>
    </row>
    <row r="14" spans="1:14">
      <c r="A14" s="41" t="s">
        <v>14</v>
      </c>
      <c r="B14" s="41" t="s">
        <v>38</v>
      </c>
      <c r="C14" s="41" t="s">
        <v>39</v>
      </c>
      <c r="D14" s="3">
        <v>86</v>
      </c>
      <c r="E14" s="3">
        <v>87.86</v>
      </c>
      <c r="F14" s="3">
        <v>8</v>
      </c>
      <c r="G14" s="9">
        <f t="shared" si="0"/>
        <v>71.516</v>
      </c>
      <c r="H14" s="7">
        <v>80</v>
      </c>
      <c r="I14" s="7">
        <v>88.75</v>
      </c>
      <c r="J14" s="7">
        <v>4</v>
      </c>
      <c r="K14" s="8">
        <f t="shared" si="1"/>
        <v>70.05</v>
      </c>
      <c r="L14" s="9">
        <f t="shared" si="2"/>
        <v>141.566</v>
      </c>
      <c r="M14" s="3">
        <f t="shared" si="3"/>
        <v>11</v>
      </c>
    </row>
    <row r="15" spans="1:14">
      <c r="A15" s="41" t="s">
        <v>18</v>
      </c>
      <c r="B15" s="41" t="s">
        <v>40</v>
      </c>
      <c r="C15" s="41" t="s">
        <v>41</v>
      </c>
      <c r="D15" s="3">
        <v>84</v>
      </c>
      <c r="E15" s="3">
        <v>86.54</v>
      </c>
      <c r="F15" s="3">
        <v>3</v>
      </c>
      <c r="G15" s="9">
        <f t="shared" si="0"/>
        <v>69.324</v>
      </c>
      <c r="H15" s="7">
        <v>80</v>
      </c>
      <c r="I15" s="7">
        <v>90.07</v>
      </c>
      <c r="J15" s="7">
        <v>10</v>
      </c>
      <c r="K15" s="8">
        <f t="shared" si="1"/>
        <v>72.042</v>
      </c>
      <c r="L15" s="9">
        <f t="shared" si="2"/>
        <v>141.366</v>
      </c>
      <c r="M15" s="3">
        <f t="shared" si="3"/>
        <v>12</v>
      </c>
    </row>
    <row r="16" spans="1:14">
      <c r="A16" s="41" t="s">
        <v>18</v>
      </c>
      <c r="B16" s="41" t="s">
        <v>42</v>
      </c>
      <c r="C16" s="41" t="s">
        <v>43</v>
      </c>
      <c r="D16" s="3">
        <v>87</v>
      </c>
      <c r="E16" s="3">
        <v>84.7</v>
      </c>
      <c r="F16" s="3">
        <v>0</v>
      </c>
      <c r="G16" s="9">
        <f t="shared" si="0"/>
        <v>68.22</v>
      </c>
      <c r="H16" s="7">
        <v>85</v>
      </c>
      <c r="I16" s="7">
        <v>89.15</v>
      </c>
      <c r="J16" s="7">
        <v>4</v>
      </c>
      <c r="K16" s="8">
        <f t="shared" si="1"/>
        <v>71.29</v>
      </c>
      <c r="L16" s="9">
        <f t="shared" si="2"/>
        <v>139.51</v>
      </c>
      <c r="M16" s="3">
        <f t="shared" si="3"/>
        <v>13</v>
      </c>
    </row>
    <row r="17" spans="1:13">
      <c r="A17" s="41" t="s">
        <v>18</v>
      </c>
      <c r="B17" s="41" t="s">
        <v>44</v>
      </c>
      <c r="C17" s="41" t="s">
        <v>45</v>
      </c>
      <c r="D17" s="3">
        <v>85</v>
      </c>
      <c r="E17" s="3">
        <v>89.63</v>
      </c>
      <c r="F17" s="3">
        <v>0</v>
      </c>
      <c r="G17" s="9">
        <f t="shared" si="0"/>
        <v>70.778</v>
      </c>
      <c r="H17" s="7">
        <v>80</v>
      </c>
      <c r="I17" s="7">
        <v>87.49</v>
      </c>
      <c r="J17" s="7">
        <v>1</v>
      </c>
      <c r="K17" s="8">
        <f t="shared" si="1"/>
        <v>68.694</v>
      </c>
      <c r="L17" s="9">
        <f t="shared" si="2"/>
        <v>139.472</v>
      </c>
      <c r="M17" s="3">
        <f t="shared" si="3"/>
        <v>14</v>
      </c>
    </row>
    <row r="18" spans="1:13">
      <c r="A18" s="41" t="s">
        <v>18</v>
      </c>
      <c r="B18" s="41" t="s">
        <v>46</v>
      </c>
      <c r="C18" s="41" t="s">
        <v>47</v>
      </c>
      <c r="D18" s="3">
        <v>85</v>
      </c>
      <c r="E18" s="3">
        <v>87.33</v>
      </c>
      <c r="F18" s="3">
        <v>3</v>
      </c>
      <c r="G18" s="9">
        <f t="shared" si="0"/>
        <v>69.998</v>
      </c>
      <c r="H18" s="7">
        <v>80</v>
      </c>
      <c r="I18" s="7">
        <v>87.65</v>
      </c>
      <c r="J18" s="7">
        <v>4</v>
      </c>
      <c r="K18" s="8">
        <f t="shared" si="1"/>
        <v>69.39</v>
      </c>
      <c r="L18" s="9">
        <f t="shared" si="2"/>
        <v>139.388</v>
      </c>
      <c r="M18" s="3">
        <f t="shared" si="3"/>
        <v>15</v>
      </c>
    </row>
    <row r="19" spans="1:13">
      <c r="A19" s="40" t="s">
        <v>18</v>
      </c>
      <c r="B19" s="40" t="s">
        <v>48</v>
      </c>
      <c r="C19" s="40" t="s">
        <v>49</v>
      </c>
      <c r="D19" s="3">
        <v>86</v>
      </c>
      <c r="E19" s="3">
        <v>82.96</v>
      </c>
      <c r="F19" s="3">
        <v>4</v>
      </c>
      <c r="G19" s="9">
        <f t="shared" si="0"/>
        <v>67.776</v>
      </c>
      <c r="H19" s="7">
        <v>90.5</v>
      </c>
      <c r="I19" s="7">
        <v>88.81</v>
      </c>
      <c r="J19" s="7">
        <v>0</v>
      </c>
      <c r="K19" s="8">
        <f t="shared" si="1"/>
        <v>71.386</v>
      </c>
      <c r="L19" s="9">
        <f t="shared" si="2"/>
        <v>139.162</v>
      </c>
      <c r="M19" s="3">
        <f t="shared" si="3"/>
        <v>16</v>
      </c>
    </row>
    <row r="20" spans="1:13">
      <c r="A20" s="41" t="s">
        <v>14</v>
      </c>
      <c r="B20" s="41" t="s">
        <v>50</v>
      </c>
      <c r="C20" s="41" t="s">
        <v>51</v>
      </c>
      <c r="D20" s="3">
        <v>87</v>
      </c>
      <c r="E20" s="3">
        <v>80.17</v>
      </c>
      <c r="F20" s="3">
        <v>12</v>
      </c>
      <c r="G20" s="9">
        <f t="shared" si="0"/>
        <v>67.902</v>
      </c>
      <c r="H20" s="7">
        <v>80</v>
      </c>
      <c r="I20" s="7">
        <v>87.63</v>
      </c>
      <c r="J20" s="7">
        <v>3</v>
      </c>
      <c r="K20" s="8">
        <f t="shared" si="1"/>
        <v>69.178</v>
      </c>
      <c r="L20" s="9">
        <f t="shared" si="2"/>
        <v>137.08</v>
      </c>
      <c r="M20" s="3">
        <f t="shared" si="3"/>
        <v>17</v>
      </c>
    </row>
    <row r="21" spans="1:13">
      <c r="A21" s="41" t="s">
        <v>14</v>
      </c>
      <c r="B21" s="41" t="s">
        <v>52</v>
      </c>
      <c r="C21" s="41" t="s">
        <v>53</v>
      </c>
      <c r="D21" s="3">
        <v>85</v>
      </c>
      <c r="E21" s="3">
        <v>85.96</v>
      </c>
      <c r="F21" s="3">
        <v>0</v>
      </c>
      <c r="G21" s="9">
        <f t="shared" si="0"/>
        <v>68.576</v>
      </c>
      <c r="H21" s="7">
        <v>80</v>
      </c>
      <c r="I21" s="7">
        <v>86.59</v>
      </c>
      <c r="J21" s="7">
        <v>2</v>
      </c>
      <c r="K21" s="8">
        <f t="shared" si="1"/>
        <v>68.354</v>
      </c>
      <c r="L21" s="9">
        <f t="shared" si="2"/>
        <v>136.93</v>
      </c>
      <c r="M21" s="3">
        <f t="shared" si="3"/>
        <v>18</v>
      </c>
    </row>
    <row r="22" spans="1:13">
      <c r="A22" s="41" t="s">
        <v>18</v>
      </c>
      <c r="B22" s="41" t="s">
        <v>54</v>
      </c>
      <c r="C22" s="41" t="s">
        <v>55</v>
      </c>
      <c r="D22" s="3">
        <v>87</v>
      </c>
      <c r="E22" s="3">
        <v>84.24</v>
      </c>
      <c r="F22" s="3">
        <v>3</v>
      </c>
      <c r="G22" s="9">
        <f t="shared" si="0"/>
        <v>68.544</v>
      </c>
      <c r="H22" s="7">
        <v>80</v>
      </c>
      <c r="I22" s="7">
        <v>85.41</v>
      </c>
      <c r="J22" s="7">
        <v>2</v>
      </c>
      <c r="K22" s="8">
        <f t="shared" si="1"/>
        <v>67.646</v>
      </c>
      <c r="L22" s="9">
        <f t="shared" si="2"/>
        <v>136.19</v>
      </c>
      <c r="M22" s="3">
        <f t="shared" si="3"/>
        <v>19</v>
      </c>
    </row>
    <row r="23" spans="1:13">
      <c r="A23" s="41" t="s">
        <v>18</v>
      </c>
      <c r="B23" s="41" t="s">
        <v>56</v>
      </c>
      <c r="C23" s="41" t="s">
        <v>57</v>
      </c>
      <c r="D23" s="3">
        <v>85</v>
      </c>
      <c r="E23" s="3">
        <v>82.84</v>
      </c>
      <c r="F23" s="3">
        <v>5</v>
      </c>
      <c r="G23" s="9">
        <f t="shared" si="0"/>
        <v>67.704</v>
      </c>
      <c r="H23" s="7">
        <v>80</v>
      </c>
      <c r="I23" s="7">
        <v>84.19</v>
      </c>
      <c r="J23" s="7">
        <v>2</v>
      </c>
      <c r="K23" s="8">
        <f t="shared" si="1"/>
        <v>66.914</v>
      </c>
      <c r="L23" s="9">
        <f t="shared" si="2"/>
        <v>134.618</v>
      </c>
      <c r="M23" s="3">
        <f t="shared" si="3"/>
        <v>20</v>
      </c>
    </row>
    <row r="24" spans="1:13">
      <c r="A24" s="41" t="s">
        <v>18</v>
      </c>
      <c r="B24" s="41" t="s">
        <v>58</v>
      </c>
      <c r="C24" s="41" t="s">
        <v>59</v>
      </c>
      <c r="D24" s="3">
        <v>85</v>
      </c>
      <c r="E24" s="3">
        <v>84.86</v>
      </c>
      <c r="F24" s="3">
        <v>0</v>
      </c>
      <c r="G24" s="9">
        <f t="shared" si="0"/>
        <v>67.916</v>
      </c>
      <c r="H24" s="7">
        <v>80</v>
      </c>
      <c r="I24" s="7">
        <v>83.85</v>
      </c>
      <c r="J24" s="7">
        <v>0</v>
      </c>
      <c r="K24" s="8">
        <f t="shared" si="1"/>
        <v>66.31</v>
      </c>
      <c r="L24" s="9">
        <f t="shared" si="2"/>
        <v>134.226</v>
      </c>
      <c r="M24" s="3">
        <f t="shared" si="3"/>
        <v>21</v>
      </c>
    </row>
    <row r="25" spans="1:13">
      <c r="A25" s="40" t="s">
        <v>14</v>
      </c>
      <c r="B25" s="40" t="s">
        <v>60</v>
      </c>
      <c r="C25" s="40" t="s">
        <v>61</v>
      </c>
      <c r="D25" s="3">
        <v>83</v>
      </c>
      <c r="E25" s="3">
        <v>78.91</v>
      </c>
      <c r="F25" s="3">
        <v>2</v>
      </c>
      <c r="G25" s="9">
        <f t="shared" si="0"/>
        <v>64.346</v>
      </c>
      <c r="H25" s="7">
        <v>80</v>
      </c>
      <c r="I25" s="7">
        <v>86.59</v>
      </c>
      <c r="J25" s="7">
        <v>9</v>
      </c>
      <c r="K25" s="8">
        <f t="shared" si="1"/>
        <v>69.754</v>
      </c>
      <c r="L25" s="9">
        <f t="shared" si="2"/>
        <v>134.1</v>
      </c>
      <c r="M25" s="3">
        <f t="shared" si="3"/>
        <v>22</v>
      </c>
    </row>
    <row r="26" spans="1:13">
      <c r="A26" s="41" t="s">
        <v>14</v>
      </c>
      <c r="B26" s="41" t="s">
        <v>62</v>
      </c>
      <c r="C26" s="41" t="s">
        <v>63</v>
      </c>
      <c r="D26" s="3">
        <v>85</v>
      </c>
      <c r="E26" s="3">
        <v>81.26</v>
      </c>
      <c r="F26" s="3">
        <v>3</v>
      </c>
      <c r="G26" s="9">
        <f t="shared" si="0"/>
        <v>66.356</v>
      </c>
      <c r="H26" s="7">
        <v>80</v>
      </c>
      <c r="I26" s="7">
        <v>86.03</v>
      </c>
      <c r="J26" s="7">
        <v>0</v>
      </c>
      <c r="K26" s="8">
        <f t="shared" si="1"/>
        <v>67.618</v>
      </c>
      <c r="L26" s="9">
        <f t="shared" si="2"/>
        <v>133.974</v>
      </c>
      <c r="M26" s="3">
        <f t="shared" si="3"/>
        <v>23</v>
      </c>
    </row>
    <row r="27" spans="1:13">
      <c r="A27" s="41" t="s">
        <v>18</v>
      </c>
      <c r="B27" s="41" t="s">
        <v>64</v>
      </c>
      <c r="C27" s="41" t="s">
        <v>65</v>
      </c>
      <c r="D27" s="3">
        <v>85</v>
      </c>
      <c r="E27" s="3">
        <v>81.75</v>
      </c>
      <c r="F27" s="3">
        <v>0</v>
      </c>
      <c r="G27" s="9">
        <f t="shared" si="0"/>
        <v>66.05</v>
      </c>
      <c r="H27" s="7">
        <v>84.5</v>
      </c>
      <c r="I27" s="7">
        <v>84.77</v>
      </c>
      <c r="J27" s="7">
        <v>0</v>
      </c>
      <c r="K27" s="8">
        <f t="shared" si="1"/>
        <v>67.762</v>
      </c>
      <c r="L27" s="9">
        <f t="shared" si="2"/>
        <v>133.812</v>
      </c>
      <c r="M27" s="3">
        <f t="shared" si="3"/>
        <v>24</v>
      </c>
    </row>
    <row r="28" spans="1:13">
      <c r="A28" s="41" t="s">
        <v>18</v>
      </c>
      <c r="B28" s="41" t="s">
        <v>66</v>
      </c>
      <c r="C28" s="41" t="s">
        <v>67</v>
      </c>
      <c r="D28" s="3">
        <v>83</v>
      </c>
      <c r="E28" s="3">
        <v>85.14</v>
      </c>
      <c r="F28" s="3">
        <v>1</v>
      </c>
      <c r="G28" s="9">
        <f t="shared" si="0"/>
        <v>67.884</v>
      </c>
      <c r="H28" s="7">
        <v>80</v>
      </c>
      <c r="I28" s="7">
        <v>83.05</v>
      </c>
      <c r="J28" s="7">
        <v>0</v>
      </c>
      <c r="K28" s="8">
        <f t="shared" si="1"/>
        <v>65.83</v>
      </c>
      <c r="L28" s="9">
        <f t="shared" si="2"/>
        <v>133.714</v>
      </c>
      <c r="M28" s="3">
        <f t="shared" si="3"/>
        <v>25</v>
      </c>
    </row>
    <row r="29" spans="1:13">
      <c r="A29" s="41" t="s">
        <v>14</v>
      </c>
      <c r="B29" s="41" t="s">
        <v>68</v>
      </c>
      <c r="C29" s="41" t="s">
        <v>69</v>
      </c>
      <c r="D29" s="3">
        <v>81</v>
      </c>
      <c r="E29" s="3">
        <v>82.82</v>
      </c>
      <c r="F29" s="3">
        <v>0</v>
      </c>
      <c r="G29" s="9">
        <f t="shared" si="0"/>
        <v>65.892</v>
      </c>
      <c r="H29" s="7">
        <v>80</v>
      </c>
      <c r="I29" s="7">
        <v>86.11</v>
      </c>
      <c r="J29" s="7">
        <v>0</v>
      </c>
      <c r="K29" s="8">
        <f t="shared" si="1"/>
        <v>67.666</v>
      </c>
      <c r="L29" s="9">
        <f t="shared" si="2"/>
        <v>133.558</v>
      </c>
      <c r="M29" s="3">
        <f t="shared" si="3"/>
        <v>26</v>
      </c>
    </row>
    <row r="30" spans="1:13">
      <c r="A30" s="41" t="s">
        <v>18</v>
      </c>
      <c r="B30" s="41" t="s">
        <v>70</v>
      </c>
      <c r="C30" s="41" t="s">
        <v>71</v>
      </c>
      <c r="D30" s="3">
        <v>81</v>
      </c>
      <c r="E30" s="3">
        <v>76.26</v>
      </c>
      <c r="F30" s="3">
        <v>5</v>
      </c>
      <c r="G30" s="9">
        <f t="shared" si="0"/>
        <v>62.956</v>
      </c>
      <c r="H30" s="7">
        <v>80</v>
      </c>
      <c r="I30" s="7">
        <v>88.85</v>
      </c>
      <c r="J30" s="7">
        <v>2</v>
      </c>
      <c r="K30" s="8">
        <f t="shared" si="1"/>
        <v>69.71</v>
      </c>
      <c r="L30" s="9">
        <f t="shared" si="2"/>
        <v>132.666</v>
      </c>
      <c r="M30" s="3">
        <f t="shared" si="3"/>
        <v>27</v>
      </c>
    </row>
    <row r="31" spans="1:13">
      <c r="A31" s="40" t="s">
        <v>14</v>
      </c>
      <c r="B31" s="40" t="s">
        <v>72</v>
      </c>
      <c r="C31" s="40" t="s">
        <v>73</v>
      </c>
      <c r="D31" s="3">
        <v>87</v>
      </c>
      <c r="E31" s="3">
        <v>78.96</v>
      </c>
      <c r="F31" s="3">
        <v>0</v>
      </c>
      <c r="G31" s="9">
        <f t="shared" si="0"/>
        <v>64.776</v>
      </c>
      <c r="H31" s="7">
        <v>80</v>
      </c>
      <c r="I31" s="7">
        <v>86.25</v>
      </c>
      <c r="J31" s="7">
        <v>0</v>
      </c>
      <c r="K31" s="8">
        <f t="shared" si="1"/>
        <v>67.75</v>
      </c>
      <c r="L31" s="9">
        <f t="shared" si="2"/>
        <v>132.526</v>
      </c>
      <c r="M31" s="3">
        <f t="shared" si="3"/>
        <v>28</v>
      </c>
    </row>
    <row r="32" spans="1:13">
      <c r="A32" s="41" t="s">
        <v>18</v>
      </c>
      <c r="B32" s="41" t="s">
        <v>74</v>
      </c>
      <c r="C32" s="41" t="s">
        <v>75</v>
      </c>
      <c r="D32" s="3">
        <v>85</v>
      </c>
      <c r="E32" s="3">
        <v>80.72</v>
      </c>
      <c r="F32" s="3">
        <v>0</v>
      </c>
      <c r="G32" s="9">
        <f t="shared" si="0"/>
        <v>65.432</v>
      </c>
      <c r="H32" s="7">
        <v>80</v>
      </c>
      <c r="I32" s="7">
        <v>85.05</v>
      </c>
      <c r="J32" s="7">
        <v>0</v>
      </c>
      <c r="K32" s="8">
        <f t="shared" si="1"/>
        <v>67.03</v>
      </c>
      <c r="L32" s="9">
        <f t="shared" si="2"/>
        <v>132.462</v>
      </c>
      <c r="M32" s="3">
        <f t="shared" si="3"/>
        <v>29</v>
      </c>
    </row>
    <row r="33" spans="1:13">
      <c r="A33" s="41" t="s">
        <v>14</v>
      </c>
      <c r="B33" s="41" t="s">
        <v>76</v>
      </c>
      <c r="C33" s="41" t="s">
        <v>77</v>
      </c>
      <c r="D33" s="3">
        <v>84</v>
      </c>
      <c r="E33" s="3">
        <v>76.86</v>
      </c>
      <c r="F33" s="3">
        <v>12</v>
      </c>
      <c r="G33" s="9">
        <f t="shared" si="0"/>
        <v>65.316</v>
      </c>
      <c r="H33" s="7">
        <v>80</v>
      </c>
      <c r="I33" s="7">
        <v>84.33</v>
      </c>
      <c r="J33" s="7">
        <v>0</v>
      </c>
      <c r="K33" s="8">
        <f t="shared" si="1"/>
        <v>66.598</v>
      </c>
      <c r="L33" s="9">
        <f t="shared" si="2"/>
        <v>131.914</v>
      </c>
      <c r="M33" s="3">
        <f t="shared" si="3"/>
        <v>30</v>
      </c>
    </row>
    <row r="34" spans="1:13">
      <c r="A34" s="40" t="s">
        <v>14</v>
      </c>
      <c r="B34" s="40" t="s">
        <v>78</v>
      </c>
      <c r="C34" s="40" t="s">
        <v>79</v>
      </c>
      <c r="D34" s="3">
        <v>82</v>
      </c>
      <c r="E34" s="3">
        <v>81.42</v>
      </c>
      <c r="F34" s="3">
        <v>0</v>
      </c>
      <c r="G34" s="9">
        <f t="shared" si="0"/>
        <v>65.252</v>
      </c>
      <c r="H34" s="7">
        <v>80</v>
      </c>
      <c r="I34" s="7">
        <v>84.03</v>
      </c>
      <c r="J34" s="7">
        <v>0</v>
      </c>
      <c r="K34" s="8">
        <f t="shared" si="1"/>
        <v>66.418</v>
      </c>
      <c r="L34" s="9">
        <f t="shared" si="2"/>
        <v>131.67</v>
      </c>
      <c r="M34" s="3">
        <f t="shared" si="3"/>
        <v>31</v>
      </c>
    </row>
    <row r="35" spans="1:13">
      <c r="A35" s="40" t="s">
        <v>14</v>
      </c>
      <c r="B35" s="40" t="s">
        <v>80</v>
      </c>
      <c r="C35" s="40" t="s">
        <v>81</v>
      </c>
      <c r="D35" s="3">
        <v>80</v>
      </c>
      <c r="E35" s="3">
        <v>83.05</v>
      </c>
      <c r="F35" s="3">
        <v>0</v>
      </c>
      <c r="G35" s="9">
        <f t="shared" si="0"/>
        <v>65.83</v>
      </c>
      <c r="H35" s="7">
        <v>80</v>
      </c>
      <c r="I35" s="7">
        <v>82.27</v>
      </c>
      <c r="J35" s="7">
        <v>0</v>
      </c>
      <c r="K35" s="8">
        <f t="shared" si="1"/>
        <v>65.362</v>
      </c>
      <c r="L35" s="9">
        <f t="shared" si="2"/>
        <v>131.192</v>
      </c>
      <c r="M35" s="3">
        <f t="shared" si="3"/>
        <v>32</v>
      </c>
    </row>
    <row r="36" spans="1:13">
      <c r="A36" s="40" t="s">
        <v>14</v>
      </c>
      <c r="B36" s="40" t="s">
        <v>82</v>
      </c>
      <c r="C36" s="40" t="s">
        <v>83</v>
      </c>
      <c r="D36" s="3">
        <v>83</v>
      </c>
      <c r="E36" s="3">
        <v>83.49</v>
      </c>
      <c r="F36" s="3">
        <v>2</v>
      </c>
      <c r="G36" s="9">
        <f t="shared" si="0"/>
        <v>67.094</v>
      </c>
      <c r="H36" s="7">
        <v>80</v>
      </c>
      <c r="I36" s="7">
        <v>78.75</v>
      </c>
      <c r="J36" s="7">
        <v>0</v>
      </c>
      <c r="K36" s="8">
        <f t="shared" si="1"/>
        <v>63.25</v>
      </c>
      <c r="L36" s="9">
        <f t="shared" si="2"/>
        <v>130.344</v>
      </c>
      <c r="M36" s="3">
        <f t="shared" si="3"/>
        <v>33</v>
      </c>
    </row>
    <row r="37" spans="1:13">
      <c r="A37" s="41" t="s">
        <v>14</v>
      </c>
      <c r="B37" s="41" t="s">
        <v>84</v>
      </c>
      <c r="C37" s="41" t="s">
        <v>85</v>
      </c>
      <c r="D37" s="3">
        <v>85.5</v>
      </c>
      <c r="E37" s="3">
        <v>75.93</v>
      </c>
      <c r="F37" s="3">
        <v>0</v>
      </c>
      <c r="G37" s="9">
        <f t="shared" si="0"/>
        <v>62.658</v>
      </c>
      <c r="H37" s="7">
        <v>80</v>
      </c>
      <c r="I37" s="7">
        <v>85.99</v>
      </c>
      <c r="J37" s="7">
        <v>0</v>
      </c>
      <c r="K37" s="8">
        <f t="shared" si="1"/>
        <v>67.594</v>
      </c>
      <c r="L37" s="9">
        <f t="shared" si="2"/>
        <v>130.252</v>
      </c>
      <c r="M37" s="3">
        <f t="shared" si="3"/>
        <v>34</v>
      </c>
    </row>
    <row r="38" spans="1:13">
      <c r="A38" s="41" t="s">
        <v>14</v>
      </c>
      <c r="B38" s="41" t="s">
        <v>86</v>
      </c>
      <c r="C38" s="41" t="s">
        <v>87</v>
      </c>
      <c r="D38" s="3">
        <v>79</v>
      </c>
      <c r="E38" s="3">
        <v>75.79</v>
      </c>
      <c r="F38" s="3">
        <v>0</v>
      </c>
      <c r="G38" s="9">
        <f t="shared" si="0"/>
        <v>61.274</v>
      </c>
      <c r="H38" s="7">
        <v>80</v>
      </c>
      <c r="I38" s="7">
        <v>88.21</v>
      </c>
      <c r="J38" s="7">
        <v>0</v>
      </c>
      <c r="K38" s="8">
        <f t="shared" si="1"/>
        <v>68.926</v>
      </c>
      <c r="L38" s="9">
        <f t="shared" si="2"/>
        <v>130.2</v>
      </c>
      <c r="M38" s="3">
        <f t="shared" si="3"/>
        <v>35</v>
      </c>
    </row>
    <row r="39" spans="1:13">
      <c r="A39" s="41" t="s">
        <v>18</v>
      </c>
      <c r="B39" s="41" t="s">
        <v>88</v>
      </c>
      <c r="C39" s="41" t="s">
        <v>89</v>
      </c>
      <c r="D39" s="3">
        <v>81</v>
      </c>
      <c r="E39" s="3">
        <v>82.17</v>
      </c>
      <c r="F39" s="3">
        <v>3.5</v>
      </c>
      <c r="G39" s="9">
        <f t="shared" si="0"/>
        <v>66.202</v>
      </c>
      <c r="H39" s="7">
        <v>78</v>
      </c>
      <c r="I39" s="7">
        <v>80.31</v>
      </c>
      <c r="J39" s="7">
        <v>1</v>
      </c>
      <c r="K39" s="8">
        <f t="shared" si="1"/>
        <v>63.986</v>
      </c>
      <c r="L39" s="9">
        <f t="shared" si="2"/>
        <v>130.188</v>
      </c>
      <c r="M39" s="3">
        <f t="shared" si="3"/>
        <v>36</v>
      </c>
    </row>
    <row r="40" spans="1:13">
      <c r="A40" s="40" t="s">
        <v>14</v>
      </c>
      <c r="B40" s="40" t="s">
        <v>90</v>
      </c>
      <c r="C40" s="40" t="s">
        <v>91</v>
      </c>
      <c r="D40" s="3">
        <v>80</v>
      </c>
      <c r="E40" s="3">
        <v>83.26</v>
      </c>
      <c r="F40" s="3">
        <v>0</v>
      </c>
      <c r="G40" s="9">
        <f t="shared" si="0"/>
        <v>65.956</v>
      </c>
      <c r="H40" s="7">
        <v>80</v>
      </c>
      <c r="I40" s="7">
        <v>80.11</v>
      </c>
      <c r="J40" s="7">
        <v>0</v>
      </c>
      <c r="K40" s="8">
        <f t="shared" si="1"/>
        <v>64.066</v>
      </c>
      <c r="L40" s="9">
        <f t="shared" si="2"/>
        <v>130.022</v>
      </c>
      <c r="M40" s="3">
        <f t="shared" si="3"/>
        <v>37</v>
      </c>
    </row>
    <row r="41" spans="1:13">
      <c r="A41" s="41" t="s">
        <v>18</v>
      </c>
      <c r="B41" s="41" t="s">
        <v>92</v>
      </c>
      <c r="C41" s="41" t="s">
        <v>93</v>
      </c>
      <c r="D41" s="3">
        <v>80</v>
      </c>
      <c r="E41" s="3">
        <v>76.72</v>
      </c>
      <c r="F41" s="3">
        <v>0</v>
      </c>
      <c r="G41" s="9">
        <f t="shared" si="0"/>
        <v>62.032</v>
      </c>
      <c r="H41" s="7">
        <v>80</v>
      </c>
      <c r="I41" s="7">
        <v>84.51</v>
      </c>
      <c r="J41" s="7">
        <v>0</v>
      </c>
      <c r="K41" s="8">
        <f t="shared" si="1"/>
        <v>66.706</v>
      </c>
      <c r="L41" s="9">
        <f t="shared" si="2"/>
        <v>128.738</v>
      </c>
      <c r="M41" s="3">
        <f t="shared" si="3"/>
        <v>38</v>
      </c>
    </row>
    <row r="42" spans="1:13">
      <c r="A42" s="41" t="s">
        <v>18</v>
      </c>
      <c r="B42" s="41" t="s">
        <v>94</v>
      </c>
      <c r="C42" s="41" t="s">
        <v>95</v>
      </c>
      <c r="D42" s="3">
        <v>81</v>
      </c>
      <c r="E42" s="3">
        <v>74.65</v>
      </c>
      <c r="F42" s="3">
        <v>0</v>
      </c>
      <c r="G42" s="9">
        <f t="shared" si="0"/>
        <v>60.99</v>
      </c>
      <c r="H42" s="7">
        <v>80</v>
      </c>
      <c r="I42" s="7">
        <v>79.09</v>
      </c>
      <c r="J42" s="7">
        <v>21</v>
      </c>
      <c r="K42" s="8">
        <f t="shared" si="1"/>
        <v>67.654</v>
      </c>
      <c r="L42" s="9">
        <f t="shared" si="2"/>
        <v>128.644</v>
      </c>
      <c r="M42" s="3">
        <f t="shared" si="3"/>
        <v>39</v>
      </c>
    </row>
    <row r="43" spans="1:13">
      <c r="A43" s="40" t="s">
        <v>18</v>
      </c>
      <c r="B43" s="40" t="s">
        <v>96</v>
      </c>
      <c r="C43" s="40" t="s">
        <v>97</v>
      </c>
      <c r="D43" s="3">
        <v>79</v>
      </c>
      <c r="E43" s="3">
        <v>75.31</v>
      </c>
      <c r="F43" s="3">
        <v>2</v>
      </c>
      <c r="G43" s="9">
        <f t="shared" si="0"/>
        <v>61.386</v>
      </c>
      <c r="H43" s="7">
        <v>80</v>
      </c>
      <c r="I43" s="7">
        <v>83.31</v>
      </c>
      <c r="J43" s="7">
        <v>3</v>
      </c>
      <c r="K43" s="8">
        <f t="shared" si="1"/>
        <v>66.586</v>
      </c>
      <c r="L43" s="9">
        <f t="shared" si="2"/>
        <v>127.972</v>
      </c>
      <c r="M43" s="3">
        <f>RANK(L43,$L4:$L$66)</f>
        <v>40</v>
      </c>
    </row>
    <row r="44" spans="1:13">
      <c r="A44" s="40" t="s">
        <v>18</v>
      </c>
      <c r="B44" s="40" t="s">
        <v>98</v>
      </c>
      <c r="C44" s="40" t="s">
        <v>99</v>
      </c>
      <c r="D44" s="3">
        <v>80</v>
      </c>
      <c r="E44" s="3">
        <v>76.7</v>
      </c>
      <c r="F44" s="3">
        <v>0</v>
      </c>
      <c r="G44" s="9">
        <f t="shared" si="0"/>
        <v>62.02</v>
      </c>
      <c r="H44" s="7">
        <v>80</v>
      </c>
      <c r="I44" s="7">
        <v>82.95</v>
      </c>
      <c r="J44" s="7">
        <v>0</v>
      </c>
      <c r="K44" s="8">
        <f t="shared" si="1"/>
        <v>65.77</v>
      </c>
      <c r="L44" s="9">
        <f t="shared" si="2"/>
        <v>127.79</v>
      </c>
      <c r="M44" s="3">
        <f t="shared" ref="M44:M55" si="4">RANK(L44,$L$4:$L$66)</f>
        <v>41</v>
      </c>
    </row>
    <row r="45" spans="1:13">
      <c r="A45" s="40" t="s">
        <v>18</v>
      </c>
      <c r="B45" s="40" t="s">
        <v>100</v>
      </c>
      <c r="C45" s="40" t="s">
        <v>101</v>
      </c>
      <c r="D45" s="3">
        <v>80</v>
      </c>
      <c r="E45" s="3">
        <v>76.86</v>
      </c>
      <c r="F45" s="3">
        <v>0</v>
      </c>
      <c r="G45" s="9">
        <f t="shared" si="0"/>
        <v>62.116</v>
      </c>
      <c r="H45" s="7">
        <v>80</v>
      </c>
      <c r="I45" s="7">
        <v>81.31</v>
      </c>
      <c r="J45" s="7">
        <v>0</v>
      </c>
      <c r="K45" s="8">
        <f t="shared" si="1"/>
        <v>64.786</v>
      </c>
      <c r="L45" s="9">
        <f t="shared" si="2"/>
        <v>126.902</v>
      </c>
      <c r="M45" s="3">
        <f t="shared" si="4"/>
        <v>42</v>
      </c>
    </row>
    <row r="46" spans="1:13">
      <c r="A46" s="40" t="s">
        <v>14</v>
      </c>
      <c r="B46" s="40" t="s">
        <v>102</v>
      </c>
      <c r="C46" s="40" t="s">
        <v>103</v>
      </c>
      <c r="D46" s="3">
        <v>80</v>
      </c>
      <c r="E46" s="3">
        <v>77.47</v>
      </c>
      <c r="F46" s="3">
        <v>0</v>
      </c>
      <c r="G46" s="9">
        <f t="shared" si="0"/>
        <v>62.482</v>
      </c>
      <c r="H46" s="7">
        <v>75</v>
      </c>
      <c r="I46" s="7">
        <v>81.55</v>
      </c>
      <c r="J46" s="7">
        <v>0</v>
      </c>
      <c r="K46" s="8">
        <f t="shared" si="1"/>
        <v>63.93</v>
      </c>
      <c r="L46" s="9">
        <f t="shared" si="2"/>
        <v>126.412</v>
      </c>
      <c r="M46" s="3">
        <f t="shared" si="4"/>
        <v>43</v>
      </c>
    </row>
    <row r="47" spans="1:13">
      <c r="A47" s="40" t="s">
        <v>18</v>
      </c>
      <c r="B47" s="40" t="s">
        <v>104</v>
      </c>
      <c r="C47" s="40" t="s">
        <v>105</v>
      </c>
      <c r="D47" s="3">
        <v>81</v>
      </c>
      <c r="E47" s="3">
        <v>74.68</v>
      </c>
      <c r="F47" s="3">
        <v>0</v>
      </c>
      <c r="G47" s="9">
        <f t="shared" si="0"/>
        <v>61.008</v>
      </c>
      <c r="H47" s="7">
        <v>80</v>
      </c>
      <c r="I47" s="7">
        <v>81.01</v>
      </c>
      <c r="J47" s="7">
        <v>0</v>
      </c>
      <c r="K47" s="8">
        <f t="shared" si="1"/>
        <v>64.606</v>
      </c>
      <c r="L47" s="9">
        <f t="shared" si="2"/>
        <v>125.614</v>
      </c>
      <c r="M47" s="3">
        <f t="shared" si="4"/>
        <v>44</v>
      </c>
    </row>
    <row r="48" spans="1:13">
      <c r="A48" s="40" t="s">
        <v>18</v>
      </c>
      <c r="B48" s="40" t="s">
        <v>106</v>
      </c>
      <c r="C48" s="40" t="s">
        <v>107</v>
      </c>
      <c r="D48" s="3">
        <v>80</v>
      </c>
      <c r="E48" s="3">
        <v>77.79</v>
      </c>
      <c r="F48" s="3">
        <v>0</v>
      </c>
      <c r="G48" s="9">
        <f t="shared" si="0"/>
        <v>62.674</v>
      </c>
      <c r="H48" s="7">
        <v>80</v>
      </c>
      <c r="I48" s="7">
        <v>77.85</v>
      </c>
      <c r="J48" s="7">
        <v>0</v>
      </c>
      <c r="K48" s="8">
        <f t="shared" si="1"/>
        <v>62.71</v>
      </c>
      <c r="L48" s="9">
        <f t="shared" si="2"/>
        <v>125.384</v>
      </c>
      <c r="M48" s="3">
        <f t="shared" si="4"/>
        <v>45</v>
      </c>
    </row>
    <row r="49" spans="1:13">
      <c r="A49" s="40" t="s">
        <v>18</v>
      </c>
      <c r="B49" s="40" t="s">
        <v>108</v>
      </c>
      <c r="C49" s="40" t="s">
        <v>109</v>
      </c>
      <c r="D49" s="3">
        <v>81</v>
      </c>
      <c r="E49" s="3">
        <v>77.61</v>
      </c>
      <c r="F49" s="3">
        <v>0</v>
      </c>
      <c r="G49" s="9">
        <f t="shared" si="0"/>
        <v>62.766</v>
      </c>
      <c r="H49" s="7">
        <v>79</v>
      </c>
      <c r="I49" s="7">
        <v>77.91</v>
      </c>
      <c r="J49" s="7">
        <v>0</v>
      </c>
      <c r="K49" s="8">
        <f t="shared" si="1"/>
        <v>62.546</v>
      </c>
      <c r="L49" s="9">
        <f t="shared" si="2"/>
        <v>125.312</v>
      </c>
      <c r="M49" s="3">
        <f t="shared" si="4"/>
        <v>46</v>
      </c>
    </row>
    <row r="50" spans="1:13">
      <c r="A50" s="41" t="s">
        <v>18</v>
      </c>
      <c r="B50" s="41" t="s">
        <v>110</v>
      </c>
      <c r="C50" s="41" t="s">
        <v>111</v>
      </c>
      <c r="D50" s="3">
        <v>78</v>
      </c>
      <c r="E50" s="3">
        <v>70.1</v>
      </c>
      <c r="F50" s="3">
        <v>0</v>
      </c>
      <c r="G50" s="9">
        <f t="shared" si="0"/>
        <v>57.66</v>
      </c>
      <c r="H50" s="7">
        <v>80</v>
      </c>
      <c r="I50" s="7">
        <v>84.79</v>
      </c>
      <c r="J50" s="7">
        <v>0</v>
      </c>
      <c r="K50" s="8">
        <f t="shared" si="1"/>
        <v>66.874</v>
      </c>
      <c r="L50" s="9">
        <f t="shared" si="2"/>
        <v>124.534</v>
      </c>
      <c r="M50" s="3">
        <f t="shared" si="4"/>
        <v>47</v>
      </c>
    </row>
    <row r="51" spans="1:13">
      <c r="A51" s="41" t="s">
        <v>18</v>
      </c>
      <c r="B51" s="41" t="s">
        <v>112</v>
      </c>
      <c r="C51" s="41" t="s">
        <v>113</v>
      </c>
      <c r="D51" s="3">
        <v>84</v>
      </c>
      <c r="E51" s="3">
        <v>77.35</v>
      </c>
      <c r="F51" s="3">
        <v>0</v>
      </c>
      <c r="G51" s="9">
        <f t="shared" si="0"/>
        <v>63.21</v>
      </c>
      <c r="H51" s="7">
        <v>80</v>
      </c>
      <c r="I51" s="7">
        <v>75.19</v>
      </c>
      <c r="J51" s="7">
        <v>0</v>
      </c>
      <c r="K51" s="8">
        <f t="shared" si="1"/>
        <v>61.114</v>
      </c>
      <c r="L51" s="9">
        <f t="shared" si="2"/>
        <v>124.324</v>
      </c>
      <c r="M51" s="3">
        <f t="shared" si="4"/>
        <v>48</v>
      </c>
    </row>
    <row r="52" spans="1:13">
      <c r="A52" s="41" t="s">
        <v>14</v>
      </c>
      <c r="B52" s="41" t="s">
        <v>114</v>
      </c>
      <c r="C52" s="41" t="s">
        <v>115</v>
      </c>
      <c r="D52" s="3">
        <v>79</v>
      </c>
      <c r="E52" s="3">
        <v>70.82</v>
      </c>
      <c r="F52" s="3">
        <v>0</v>
      </c>
      <c r="G52" s="9">
        <f t="shared" si="0"/>
        <v>58.292</v>
      </c>
      <c r="H52" s="7">
        <v>80</v>
      </c>
      <c r="I52" s="7">
        <v>83.35</v>
      </c>
      <c r="J52" s="7">
        <v>0</v>
      </c>
      <c r="K52" s="8">
        <f t="shared" si="1"/>
        <v>66.01</v>
      </c>
      <c r="L52" s="9">
        <f t="shared" si="2"/>
        <v>124.302</v>
      </c>
      <c r="M52" s="3">
        <f t="shared" si="4"/>
        <v>49</v>
      </c>
    </row>
    <row r="53" spans="1:13">
      <c r="A53" s="41" t="s">
        <v>18</v>
      </c>
      <c r="B53" s="40" t="s">
        <v>116</v>
      </c>
      <c r="C53" s="40" t="s">
        <v>117</v>
      </c>
      <c r="D53" s="3">
        <v>86</v>
      </c>
      <c r="E53" s="3">
        <v>72.96</v>
      </c>
      <c r="F53" s="3">
        <v>0</v>
      </c>
      <c r="G53" s="9">
        <f t="shared" si="0"/>
        <v>60.976</v>
      </c>
      <c r="H53" s="7">
        <v>80</v>
      </c>
      <c r="I53" s="7">
        <v>77.79</v>
      </c>
      <c r="J53" s="7">
        <v>0</v>
      </c>
      <c r="K53" s="8">
        <f t="shared" si="1"/>
        <v>62.674</v>
      </c>
      <c r="L53" s="9">
        <f t="shared" si="2"/>
        <v>123.65</v>
      </c>
      <c r="M53" s="3">
        <f t="shared" si="4"/>
        <v>50</v>
      </c>
    </row>
    <row r="54" spans="1:13">
      <c r="A54" s="40" t="s">
        <v>18</v>
      </c>
      <c r="B54" s="40" t="s">
        <v>118</v>
      </c>
      <c r="C54" s="40" t="s">
        <v>119</v>
      </c>
      <c r="D54" s="3">
        <v>80</v>
      </c>
      <c r="E54" s="3">
        <v>72.86</v>
      </c>
      <c r="F54" s="3">
        <v>0</v>
      </c>
      <c r="G54" s="9">
        <f t="shared" si="0"/>
        <v>59.716</v>
      </c>
      <c r="H54" s="7">
        <v>78</v>
      </c>
      <c r="I54" s="7">
        <v>79.38</v>
      </c>
      <c r="J54" s="7">
        <v>0</v>
      </c>
      <c r="K54" s="8">
        <f t="shared" si="1"/>
        <v>63.228</v>
      </c>
      <c r="L54" s="9">
        <f t="shared" si="2"/>
        <v>122.944</v>
      </c>
      <c r="M54" s="3">
        <f t="shared" si="4"/>
        <v>51</v>
      </c>
    </row>
    <row r="55" spans="1:13">
      <c r="A55" s="40" t="s">
        <v>18</v>
      </c>
      <c r="B55" s="40" t="s">
        <v>120</v>
      </c>
      <c r="C55" s="40" t="s">
        <v>121</v>
      </c>
      <c r="D55" s="3">
        <v>80</v>
      </c>
      <c r="E55" s="3">
        <v>73.44</v>
      </c>
      <c r="F55" s="3">
        <v>0</v>
      </c>
      <c r="G55" s="9">
        <f t="shared" si="0"/>
        <v>60.064</v>
      </c>
      <c r="H55" s="7">
        <v>77</v>
      </c>
      <c r="I55" s="7">
        <v>78.17</v>
      </c>
      <c r="J55" s="7">
        <v>0</v>
      </c>
      <c r="K55" s="8">
        <f t="shared" si="1"/>
        <v>62.302</v>
      </c>
      <c r="L55" s="9">
        <f t="shared" si="2"/>
        <v>122.366</v>
      </c>
      <c r="M55" s="3">
        <f t="shared" si="4"/>
        <v>52</v>
      </c>
    </row>
    <row r="56" spans="1:13">
      <c r="A56" s="41" t="s">
        <v>18</v>
      </c>
      <c r="B56" s="41" t="s">
        <v>122</v>
      </c>
      <c r="C56" s="41" t="s">
        <v>123</v>
      </c>
      <c r="D56" s="3">
        <v>80</v>
      </c>
      <c r="E56" s="3">
        <v>75.07</v>
      </c>
      <c r="F56" s="3">
        <v>0</v>
      </c>
      <c r="G56" s="9">
        <f t="shared" si="0"/>
        <v>61.042</v>
      </c>
      <c r="H56" s="7">
        <v>80</v>
      </c>
      <c r="I56" s="7">
        <v>74.85</v>
      </c>
      <c r="J56" s="7">
        <v>0</v>
      </c>
      <c r="K56" s="8">
        <f t="shared" si="1"/>
        <v>60.91</v>
      </c>
      <c r="L56" s="9">
        <f t="shared" si="2"/>
        <v>121.952</v>
      </c>
      <c r="M56" s="3">
        <v>53</v>
      </c>
    </row>
    <row r="57" spans="1:13">
      <c r="A57" s="40" t="s">
        <v>14</v>
      </c>
      <c r="B57" s="40" t="s">
        <v>124</v>
      </c>
      <c r="C57" s="40" t="s">
        <v>125</v>
      </c>
      <c r="D57" s="3">
        <v>80</v>
      </c>
      <c r="E57" s="3">
        <v>73.47</v>
      </c>
      <c r="F57" s="3">
        <v>0</v>
      </c>
      <c r="G57" s="9">
        <f t="shared" si="0"/>
        <v>60.082</v>
      </c>
      <c r="H57" s="7">
        <v>75</v>
      </c>
      <c r="I57" s="7">
        <v>75.43</v>
      </c>
      <c r="J57" s="7">
        <v>0</v>
      </c>
      <c r="K57" s="8">
        <f t="shared" si="1"/>
        <v>60.258</v>
      </c>
      <c r="L57" s="9">
        <f t="shared" si="2"/>
        <v>120.34</v>
      </c>
      <c r="M57" s="3">
        <f t="shared" ref="M57:M65" si="5">RANK(L57,$L$4:$L$66)</f>
        <v>54</v>
      </c>
    </row>
    <row r="58" spans="1:13">
      <c r="A58" s="40" t="s">
        <v>14</v>
      </c>
      <c r="B58" s="40" t="s">
        <v>126</v>
      </c>
      <c r="C58" s="40" t="s">
        <v>127</v>
      </c>
      <c r="D58" s="3">
        <v>80</v>
      </c>
      <c r="E58" s="3">
        <v>72.96</v>
      </c>
      <c r="F58" s="3">
        <v>0</v>
      </c>
      <c r="G58" s="9">
        <f t="shared" si="0"/>
        <v>59.776</v>
      </c>
      <c r="H58" s="7">
        <v>77</v>
      </c>
      <c r="I58" s="7">
        <v>75.17</v>
      </c>
      <c r="J58" s="7">
        <v>0</v>
      </c>
      <c r="K58" s="8">
        <f t="shared" si="1"/>
        <v>60.502</v>
      </c>
      <c r="L58" s="9">
        <f t="shared" si="2"/>
        <v>120.278</v>
      </c>
      <c r="M58" s="3">
        <f t="shared" si="5"/>
        <v>55</v>
      </c>
    </row>
    <row r="59" spans="1:13">
      <c r="A59" s="40" t="s">
        <v>14</v>
      </c>
      <c r="B59" s="40" t="s">
        <v>128</v>
      </c>
      <c r="C59" s="40" t="s">
        <v>129</v>
      </c>
      <c r="D59" s="3">
        <v>75</v>
      </c>
      <c r="E59" s="3">
        <v>66.86</v>
      </c>
      <c r="F59" s="3">
        <v>0</v>
      </c>
      <c r="G59" s="9">
        <f t="shared" si="0"/>
        <v>55.116</v>
      </c>
      <c r="H59" s="7">
        <v>80</v>
      </c>
      <c r="I59" s="7">
        <v>80.89</v>
      </c>
      <c r="J59" s="7">
        <v>0</v>
      </c>
      <c r="K59" s="8">
        <f t="shared" si="1"/>
        <v>64.534</v>
      </c>
      <c r="L59" s="9">
        <f t="shared" si="2"/>
        <v>119.65</v>
      </c>
      <c r="M59" s="3">
        <f t="shared" si="5"/>
        <v>56</v>
      </c>
    </row>
    <row r="60" spans="1:13">
      <c r="A60" s="40" t="s">
        <v>14</v>
      </c>
      <c r="B60" s="40" t="s">
        <v>130</v>
      </c>
      <c r="C60" s="40" t="s">
        <v>131</v>
      </c>
      <c r="D60" s="3">
        <v>81</v>
      </c>
      <c r="E60" s="3">
        <v>67.56</v>
      </c>
      <c r="F60" s="3">
        <v>0</v>
      </c>
      <c r="G60" s="9">
        <f t="shared" si="0"/>
        <v>56.736</v>
      </c>
      <c r="H60" s="7">
        <v>78</v>
      </c>
      <c r="I60" s="7">
        <v>78.82</v>
      </c>
      <c r="J60" s="7">
        <v>0</v>
      </c>
      <c r="K60" s="8">
        <f t="shared" si="1"/>
        <v>62.892</v>
      </c>
      <c r="L60" s="9">
        <f t="shared" si="2"/>
        <v>119.628</v>
      </c>
      <c r="M60" s="3">
        <f t="shared" si="5"/>
        <v>57</v>
      </c>
    </row>
    <row r="61" spans="1:13">
      <c r="A61" s="41" t="s">
        <v>18</v>
      </c>
      <c r="B61" s="40" t="s">
        <v>132</v>
      </c>
      <c r="C61" s="40" t="s">
        <v>133</v>
      </c>
      <c r="D61" s="3">
        <v>80</v>
      </c>
      <c r="E61" s="3">
        <v>69.05</v>
      </c>
      <c r="F61" s="3">
        <v>0</v>
      </c>
      <c r="G61" s="9">
        <f t="shared" si="0"/>
        <v>57.43</v>
      </c>
      <c r="H61" s="7">
        <v>80</v>
      </c>
      <c r="I61" s="7">
        <v>76.37</v>
      </c>
      <c r="J61" s="7">
        <v>0</v>
      </c>
      <c r="K61" s="8">
        <f t="shared" si="1"/>
        <v>61.822</v>
      </c>
      <c r="L61" s="9">
        <f t="shared" si="2"/>
        <v>119.252</v>
      </c>
      <c r="M61" s="3">
        <f t="shared" si="5"/>
        <v>58</v>
      </c>
    </row>
    <row r="62" spans="1:13">
      <c r="A62" s="41" t="s">
        <v>18</v>
      </c>
      <c r="B62" s="41" t="s">
        <v>134</v>
      </c>
      <c r="C62" s="41" t="s">
        <v>135</v>
      </c>
      <c r="D62" s="3">
        <v>78</v>
      </c>
      <c r="E62" s="3">
        <v>66.58</v>
      </c>
      <c r="F62" s="3">
        <v>0</v>
      </c>
      <c r="G62" s="9">
        <f t="shared" si="0"/>
        <v>55.548</v>
      </c>
      <c r="H62" s="7">
        <v>76</v>
      </c>
      <c r="I62" s="7">
        <v>79.23</v>
      </c>
      <c r="J62" s="7">
        <v>0</v>
      </c>
      <c r="K62" s="8">
        <f t="shared" si="1"/>
        <v>62.738</v>
      </c>
      <c r="L62" s="9">
        <f t="shared" si="2"/>
        <v>118.286</v>
      </c>
      <c r="M62" s="3">
        <f t="shared" si="5"/>
        <v>59</v>
      </c>
    </row>
    <row r="63" spans="1:13">
      <c r="A63" s="41" t="s">
        <v>18</v>
      </c>
      <c r="B63" s="40" t="s">
        <v>136</v>
      </c>
      <c r="C63" s="40" t="s">
        <v>137</v>
      </c>
      <c r="D63" s="3">
        <v>77</v>
      </c>
      <c r="E63" s="3">
        <v>57</v>
      </c>
      <c r="F63" s="3">
        <v>0</v>
      </c>
      <c r="G63" s="9">
        <f t="shared" si="0"/>
        <v>49.6</v>
      </c>
      <c r="H63" s="7">
        <v>78</v>
      </c>
      <c r="I63" s="7">
        <v>71.91</v>
      </c>
      <c r="J63" s="7">
        <v>0</v>
      </c>
      <c r="K63" s="8">
        <f t="shared" si="1"/>
        <v>58.746</v>
      </c>
      <c r="L63" s="9">
        <f t="shared" si="2"/>
        <v>108.346</v>
      </c>
      <c r="M63" s="3">
        <f t="shared" si="5"/>
        <v>60</v>
      </c>
    </row>
    <row r="64" spans="1:13">
      <c r="A64" s="41" t="s">
        <v>18</v>
      </c>
      <c r="B64" s="40" t="s">
        <v>138</v>
      </c>
      <c r="C64" s="40" t="s">
        <v>139</v>
      </c>
      <c r="D64" s="3">
        <v>76</v>
      </c>
      <c r="E64" s="3">
        <v>57.72</v>
      </c>
      <c r="F64" s="3">
        <v>0</v>
      </c>
      <c r="G64" s="9">
        <f t="shared" si="0"/>
        <v>49.832</v>
      </c>
      <c r="H64" s="7">
        <v>80</v>
      </c>
      <c r="I64" s="7">
        <v>69.31</v>
      </c>
      <c r="J64" s="7">
        <v>0</v>
      </c>
      <c r="K64" s="8">
        <f t="shared" si="1"/>
        <v>57.586</v>
      </c>
      <c r="L64" s="9">
        <f t="shared" si="2"/>
        <v>107.418</v>
      </c>
      <c r="M64" s="3">
        <f t="shared" si="5"/>
        <v>61</v>
      </c>
    </row>
    <row r="65" spans="1:14">
      <c r="A65" s="41" t="s">
        <v>18</v>
      </c>
      <c r="B65" s="41" t="s">
        <v>140</v>
      </c>
      <c r="C65" s="41" t="s">
        <v>141</v>
      </c>
      <c r="D65" s="3">
        <v>70</v>
      </c>
      <c r="E65" s="3">
        <v>40.21</v>
      </c>
      <c r="F65" s="3">
        <v>0</v>
      </c>
      <c r="G65" s="9">
        <f t="shared" si="0"/>
        <v>38.126</v>
      </c>
      <c r="H65" s="7">
        <v>80</v>
      </c>
      <c r="I65" s="7">
        <v>69.69</v>
      </c>
      <c r="J65" s="7">
        <v>0</v>
      </c>
      <c r="K65" s="8">
        <f t="shared" si="1"/>
        <v>57.814</v>
      </c>
      <c r="L65" s="9">
        <f t="shared" si="2"/>
        <v>95.94</v>
      </c>
      <c r="M65" s="3">
        <f t="shared" si="5"/>
        <v>62</v>
      </c>
    </row>
    <row r="66" spans="1:14">
      <c r="A66" s="40" t="s">
        <v>14</v>
      </c>
      <c r="B66" s="40" t="s">
        <v>142</v>
      </c>
      <c r="C66" s="40" t="s">
        <v>143</v>
      </c>
      <c r="D66" s="3"/>
      <c r="E66" s="3"/>
      <c r="F66" s="3"/>
      <c r="G66" s="9"/>
      <c r="H66" s="7"/>
      <c r="I66" s="7"/>
      <c r="J66" s="7"/>
      <c r="K66" s="8"/>
      <c r="L66" s="25"/>
      <c r="M66" s="3"/>
    </row>
    <row r="67" spans="1:14">
      <c r="A67" s="3" t="s">
        <v>144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4">
      <c r="A68" s="3"/>
      <c r="B68" s="3"/>
      <c r="C68" s="3"/>
      <c r="D68" s="3" t="s">
        <v>1</v>
      </c>
      <c r="E68" s="3"/>
      <c r="F68" s="3"/>
      <c r="G68" s="3"/>
      <c r="H68" s="3" t="s">
        <v>2</v>
      </c>
      <c r="I68" s="3"/>
      <c r="J68" s="3"/>
      <c r="K68" s="3"/>
      <c r="L68" s="3" t="s">
        <v>3</v>
      </c>
      <c r="M68" s="3"/>
    </row>
    <row r="69" spans="1:14">
      <c r="A69" s="3" t="s">
        <v>4</v>
      </c>
      <c r="B69" s="3" t="s">
        <v>5</v>
      </c>
      <c r="C69" s="3" t="s">
        <v>6</v>
      </c>
      <c r="D69" s="3" t="s">
        <v>7</v>
      </c>
      <c r="E69" s="3" t="s">
        <v>8</v>
      </c>
      <c r="F69" s="3" t="s">
        <v>9</v>
      </c>
      <c r="G69" s="3" t="s">
        <v>10</v>
      </c>
      <c r="H69" s="4" t="s">
        <v>7</v>
      </c>
      <c r="I69" s="4" t="s">
        <v>8</v>
      </c>
      <c r="J69" s="4" t="s">
        <v>9</v>
      </c>
      <c r="K69" s="4" t="s">
        <v>11</v>
      </c>
      <c r="L69" s="3" t="s">
        <v>12</v>
      </c>
      <c r="M69" s="3" t="s">
        <v>13</v>
      </c>
    </row>
    <row r="70" s="36" customFormat="1" spans="1:14">
      <c r="A70" s="39" t="s">
        <v>145</v>
      </c>
      <c r="B70" s="39" t="s">
        <v>146</v>
      </c>
      <c r="C70" s="39" t="s">
        <v>147</v>
      </c>
      <c r="D70" s="17">
        <v>108.5</v>
      </c>
      <c r="E70" s="17">
        <v>78.79</v>
      </c>
      <c r="F70" s="17">
        <v>60</v>
      </c>
      <c r="G70" s="18">
        <f t="shared" ref="G70:G133" si="6">0.2*D70+0.6*E70+0.2*F70</f>
        <v>80.974</v>
      </c>
      <c r="H70" s="19">
        <v>100</v>
      </c>
      <c r="I70" s="19">
        <v>79.27</v>
      </c>
      <c r="J70" s="19">
        <v>32.5</v>
      </c>
      <c r="K70" s="31">
        <f t="shared" ref="K70:K113" si="7">0.2*H70+0.6*I70+0.2*J70</f>
        <v>74.062</v>
      </c>
      <c r="L70" s="21">
        <f t="shared" ref="L70:L133" si="8">SUM(G70+K70)</f>
        <v>155.036</v>
      </c>
      <c r="M70" s="17">
        <f t="shared" ref="M70:M98" si="9">RANK(L70,$L$70:$L$137)</f>
        <v>1</v>
      </c>
    </row>
    <row r="71" s="36" customFormat="1" spans="1:14">
      <c r="A71" s="38" t="s">
        <v>148</v>
      </c>
      <c r="B71" s="38" t="s">
        <v>149</v>
      </c>
      <c r="C71" s="38" t="s">
        <v>150</v>
      </c>
      <c r="D71" s="17">
        <v>88.4</v>
      </c>
      <c r="E71" s="17">
        <v>90.95</v>
      </c>
      <c r="F71" s="17">
        <v>7</v>
      </c>
      <c r="G71" s="18">
        <f t="shared" si="6"/>
        <v>73.65</v>
      </c>
      <c r="H71" s="34">
        <v>82</v>
      </c>
      <c r="I71" s="19">
        <v>91.93</v>
      </c>
      <c r="J71" s="34">
        <v>24.5</v>
      </c>
      <c r="K71" s="31">
        <f t="shared" si="7"/>
        <v>76.458</v>
      </c>
      <c r="L71" s="21">
        <f t="shared" si="8"/>
        <v>150.108</v>
      </c>
      <c r="M71" s="17">
        <f t="shared" si="9"/>
        <v>2</v>
      </c>
    </row>
    <row r="72" s="28" customFormat="1" spans="1:14">
      <c r="A72" s="43" t="s">
        <v>145</v>
      </c>
      <c r="B72" s="43" t="s">
        <v>151</v>
      </c>
      <c r="C72" s="43" t="s">
        <v>152</v>
      </c>
      <c r="D72" s="11">
        <v>85</v>
      </c>
      <c r="E72" s="11">
        <v>89.25</v>
      </c>
      <c r="F72" s="11">
        <v>25.5</v>
      </c>
      <c r="G72" s="12">
        <f t="shared" si="6"/>
        <v>75.65</v>
      </c>
      <c r="H72" s="13">
        <v>83.2</v>
      </c>
      <c r="I72" s="13">
        <v>93.64</v>
      </c>
      <c r="J72" s="13">
        <v>5.5</v>
      </c>
      <c r="K72" s="27">
        <f t="shared" si="7"/>
        <v>73.924</v>
      </c>
      <c r="L72" s="15">
        <f t="shared" si="8"/>
        <v>149.574</v>
      </c>
      <c r="M72" s="11">
        <f t="shared" si="9"/>
        <v>3</v>
      </c>
      <c r="N72" s="28" t="s">
        <v>21</v>
      </c>
    </row>
    <row r="73" s="36" customFormat="1" spans="1:14">
      <c r="A73" s="38" t="s">
        <v>145</v>
      </c>
      <c r="B73" s="38" t="s">
        <v>153</v>
      </c>
      <c r="C73" s="38" t="s">
        <v>154</v>
      </c>
      <c r="D73" s="17">
        <v>87</v>
      </c>
      <c r="E73" s="17">
        <v>95.81</v>
      </c>
      <c r="F73" s="17">
        <v>2</v>
      </c>
      <c r="G73" s="18">
        <f t="shared" si="6"/>
        <v>75.286</v>
      </c>
      <c r="H73" s="34">
        <v>87</v>
      </c>
      <c r="I73" s="19">
        <v>92.43</v>
      </c>
      <c r="J73" s="34">
        <v>7</v>
      </c>
      <c r="K73" s="31">
        <f t="shared" si="7"/>
        <v>74.258</v>
      </c>
      <c r="L73" s="21">
        <f t="shared" si="8"/>
        <v>149.544</v>
      </c>
      <c r="M73" s="17">
        <f t="shared" si="9"/>
        <v>4</v>
      </c>
    </row>
    <row r="74" s="28" customFormat="1" spans="1:14">
      <c r="A74" s="43" t="s">
        <v>148</v>
      </c>
      <c r="B74" s="43" t="s">
        <v>155</v>
      </c>
      <c r="C74" s="43" t="s">
        <v>156</v>
      </c>
      <c r="D74" s="11">
        <v>92.6</v>
      </c>
      <c r="E74" s="11">
        <v>92.08</v>
      </c>
      <c r="F74" s="11">
        <v>1</v>
      </c>
      <c r="G74" s="12">
        <f t="shared" si="6"/>
        <v>73.968</v>
      </c>
      <c r="H74" s="29">
        <v>83</v>
      </c>
      <c r="I74" s="13">
        <v>90.86</v>
      </c>
      <c r="J74" s="29">
        <v>11.5</v>
      </c>
      <c r="K74" s="27">
        <f t="shared" si="7"/>
        <v>73.416</v>
      </c>
      <c r="L74" s="15">
        <f t="shared" si="8"/>
        <v>147.384</v>
      </c>
      <c r="M74" s="11">
        <f t="shared" si="9"/>
        <v>5</v>
      </c>
      <c r="N74" s="28" t="s">
        <v>21</v>
      </c>
    </row>
    <row r="75" s="36" customFormat="1" spans="1:14">
      <c r="A75" s="38" t="s">
        <v>148</v>
      </c>
      <c r="B75" s="38" t="s">
        <v>157</v>
      </c>
      <c r="C75" s="38" t="s">
        <v>158</v>
      </c>
      <c r="D75" s="17">
        <v>90</v>
      </c>
      <c r="E75" s="17">
        <v>93.76</v>
      </c>
      <c r="F75" s="17">
        <v>0</v>
      </c>
      <c r="G75" s="18">
        <f t="shared" si="6"/>
        <v>74.256</v>
      </c>
      <c r="H75" s="34">
        <v>84</v>
      </c>
      <c r="I75" s="19">
        <v>89.72</v>
      </c>
      <c r="J75" s="34">
        <v>6</v>
      </c>
      <c r="K75" s="31">
        <f t="shared" si="7"/>
        <v>71.832</v>
      </c>
      <c r="L75" s="21">
        <f t="shared" si="8"/>
        <v>146.088</v>
      </c>
      <c r="M75" s="17">
        <f t="shared" si="9"/>
        <v>6</v>
      </c>
    </row>
    <row r="76" s="36" customFormat="1" spans="1:14">
      <c r="A76" s="38" t="s">
        <v>148</v>
      </c>
      <c r="B76" s="38" t="s">
        <v>159</v>
      </c>
      <c r="C76" s="38" t="s">
        <v>160</v>
      </c>
      <c r="D76" s="17">
        <v>85</v>
      </c>
      <c r="E76" s="17">
        <v>92.87</v>
      </c>
      <c r="F76" s="17">
        <v>8</v>
      </c>
      <c r="G76" s="18">
        <f t="shared" si="6"/>
        <v>74.322</v>
      </c>
      <c r="H76" s="34">
        <v>80</v>
      </c>
      <c r="I76" s="19">
        <v>89.65</v>
      </c>
      <c r="J76" s="34">
        <v>6</v>
      </c>
      <c r="K76" s="31">
        <f t="shared" si="7"/>
        <v>70.99</v>
      </c>
      <c r="L76" s="21">
        <f t="shared" si="8"/>
        <v>145.312</v>
      </c>
      <c r="M76" s="17">
        <f t="shared" si="9"/>
        <v>7</v>
      </c>
    </row>
    <row r="77" s="28" customFormat="1" spans="1:14">
      <c r="A77" s="43" t="s">
        <v>145</v>
      </c>
      <c r="B77" s="43" t="s">
        <v>161</v>
      </c>
      <c r="C77" s="43" t="s">
        <v>162</v>
      </c>
      <c r="D77" s="11">
        <v>95.5</v>
      </c>
      <c r="E77" s="11">
        <v>88.03</v>
      </c>
      <c r="F77" s="11">
        <v>5</v>
      </c>
      <c r="G77" s="12">
        <f t="shared" si="6"/>
        <v>72.918</v>
      </c>
      <c r="H77" s="13">
        <v>83</v>
      </c>
      <c r="I77" s="13">
        <v>88.22</v>
      </c>
      <c r="J77" s="13">
        <v>8</v>
      </c>
      <c r="K77" s="27">
        <f t="shared" si="7"/>
        <v>71.132</v>
      </c>
      <c r="L77" s="15">
        <f t="shared" si="8"/>
        <v>144.05</v>
      </c>
      <c r="M77" s="11">
        <f t="shared" si="9"/>
        <v>8</v>
      </c>
      <c r="N77" s="28" t="s">
        <v>21</v>
      </c>
    </row>
    <row r="78" s="36" customFormat="1" spans="1:14">
      <c r="A78" s="38" t="s">
        <v>148</v>
      </c>
      <c r="B78" s="38" t="s">
        <v>163</v>
      </c>
      <c r="C78" s="38" t="s">
        <v>164</v>
      </c>
      <c r="D78" s="17">
        <v>84</v>
      </c>
      <c r="E78" s="17">
        <v>90.81</v>
      </c>
      <c r="F78" s="17">
        <v>4</v>
      </c>
      <c r="G78" s="18">
        <f t="shared" si="6"/>
        <v>72.086</v>
      </c>
      <c r="H78" s="34">
        <v>81</v>
      </c>
      <c r="I78" s="19">
        <v>88.84</v>
      </c>
      <c r="J78" s="34">
        <v>12</v>
      </c>
      <c r="K78" s="31">
        <f t="shared" si="7"/>
        <v>71.904</v>
      </c>
      <c r="L78" s="21">
        <f t="shared" si="8"/>
        <v>143.99</v>
      </c>
      <c r="M78" s="17">
        <f t="shared" si="9"/>
        <v>9</v>
      </c>
    </row>
    <row r="79" s="36" customFormat="1" spans="1:14">
      <c r="A79" s="38" t="s">
        <v>145</v>
      </c>
      <c r="B79" s="38" t="s">
        <v>165</v>
      </c>
      <c r="C79" s="38" t="s">
        <v>166</v>
      </c>
      <c r="D79" s="17">
        <v>87</v>
      </c>
      <c r="E79" s="17">
        <v>90.68</v>
      </c>
      <c r="F79" s="17">
        <v>0</v>
      </c>
      <c r="G79" s="18">
        <f t="shared" si="6"/>
        <v>71.808</v>
      </c>
      <c r="H79" s="19">
        <v>83</v>
      </c>
      <c r="I79" s="19">
        <v>92.1</v>
      </c>
      <c r="J79" s="19">
        <v>1</v>
      </c>
      <c r="K79" s="31">
        <f t="shared" si="7"/>
        <v>72.06</v>
      </c>
      <c r="L79" s="21">
        <f t="shared" si="8"/>
        <v>143.868</v>
      </c>
      <c r="M79" s="17">
        <f t="shared" si="9"/>
        <v>10</v>
      </c>
    </row>
    <row r="80" spans="1:14">
      <c r="A80" s="41" t="s">
        <v>148</v>
      </c>
      <c r="B80" s="41" t="s">
        <v>167</v>
      </c>
      <c r="C80" s="41" t="s">
        <v>168</v>
      </c>
      <c r="D80" s="3">
        <v>85</v>
      </c>
      <c r="E80" s="3">
        <v>92.65</v>
      </c>
      <c r="F80" s="3">
        <v>3</v>
      </c>
      <c r="G80" s="6">
        <f t="shared" si="6"/>
        <v>73.19</v>
      </c>
      <c r="H80" s="4">
        <v>80</v>
      </c>
      <c r="I80" s="7">
        <v>88.74</v>
      </c>
      <c r="J80" s="4">
        <v>5</v>
      </c>
      <c r="K80" s="30">
        <f t="shared" si="7"/>
        <v>70.244</v>
      </c>
      <c r="L80" s="9">
        <f t="shared" si="8"/>
        <v>143.434</v>
      </c>
      <c r="M80" s="3">
        <f t="shared" si="9"/>
        <v>11</v>
      </c>
    </row>
    <row r="81" spans="1:13">
      <c r="A81" s="41" t="s">
        <v>145</v>
      </c>
      <c r="B81" s="41" t="s">
        <v>169</v>
      </c>
      <c r="C81" s="41" t="s">
        <v>170</v>
      </c>
      <c r="D81" s="3">
        <v>89.6</v>
      </c>
      <c r="E81" s="3">
        <v>88.19</v>
      </c>
      <c r="F81" s="3">
        <v>2</v>
      </c>
      <c r="G81" s="6">
        <f t="shared" si="6"/>
        <v>71.234</v>
      </c>
      <c r="H81" s="7">
        <v>83</v>
      </c>
      <c r="I81" s="7">
        <v>87.91</v>
      </c>
      <c r="J81" s="7">
        <v>10.5</v>
      </c>
      <c r="K81" s="30">
        <f t="shared" si="7"/>
        <v>71.446</v>
      </c>
      <c r="L81" s="9">
        <f t="shared" si="8"/>
        <v>142.68</v>
      </c>
      <c r="M81" s="3">
        <f t="shared" si="9"/>
        <v>12</v>
      </c>
    </row>
    <row r="82" spans="1:13">
      <c r="A82" s="40" t="s">
        <v>145</v>
      </c>
      <c r="B82" s="40" t="s">
        <v>171</v>
      </c>
      <c r="C82" s="40" t="s">
        <v>172</v>
      </c>
      <c r="D82" s="3">
        <v>86</v>
      </c>
      <c r="E82" s="3">
        <v>92.3</v>
      </c>
      <c r="F82" s="3">
        <v>1</v>
      </c>
      <c r="G82" s="6">
        <f t="shared" si="6"/>
        <v>72.78</v>
      </c>
      <c r="H82" s="7">
        <v>81</v>
      </c>
      <c r="I82" s="7">
        <v>89.08</v>
      </c>
      <c r="J82" s="7">
        <v>0</v>
      </c>
      <c r="K82" s="30">
        <f t="shared" si="7"/>
        <v>69.648</v>
      </c>
      <c r="L82" s="9">
        <f t="shared" si="8"/>
        <v>142.428</v>
      </c>
      <c r="M82" s="3">
        <f t="shared" si="9"/>
        <v>13</v>
      </c>
    </row>
    <row r="83" spans="1:13">
      <c r="A83" s="41" t="s">
        <v>145</v>
      </c>
      <c r="B83" s="41" t="s">
        <v>173</v>
      </c>
      <c r="C83" s="41" t="s">
        <v>174</v>
      </c>
      <c r="D83" s="3">
        <v>86</v>
      </c>
      <c r="E83" s="3">
        <v>85.14</v>
      </c>
      <c r="F83" s="3">
        <v>4</v>
      </c>
      <c r="G83" s="6">
        <f t="shared" si="6"/>
        <v>69.084</v>
      </c>
      <c r="H83" s="7">
        <v>85</v>
      </c>
      <c r="I83" s="7">
        <v>88.27</v>
      </c>
      <c r="J83" s="7">
        <v>7</v>
      </c>
      <c r="K83" s="30">
        <f t="shared" si="7"/>
        <v>71.362</v>
      </c>
      <c r="L83" s="9">
        <f t="shared" si="8"/>
        <v>140.446</v>
      </c>
      <c r="M83" s="3">
        <f t="shared" si="9"/>
        <v>14</v>
      </c>
    </row>
    <row r="84" spans="1:13">
      <c r="A84" s="40" t="s">
        <v>148</v>
      </c>
      <c r="B84" s="40" t="s">
        <v>175</v>
      </c>
      <c r="C84" s="40" t="s">
        <v>176</v>
      </c>
      <c r="D84" s="3">
        <v>95</v>
      </c>
      <c r="E84" s="3">
        <v>83.52</v>
      </c>
      <c r="F84" s="3">
        <v>20</v>
      </c>
      <c r="G84" s="6">
        <f t="shared" si="6"/>
        <v>73.112</v>
      </c>
      <c r="H84" s="4">
        <v>81</v>
      </c>
      <c r="I84" s="7">
        <v>82.96</v>
      </c>
      <c r="J84" s="4">
        <v>4</v>
      </c>
      <c r="K84" s="30">
        <f t="shared" si="7"/>
        <v>66.776</v>
      </c>
      <c r="L84" s="9">
        <f t="shared" si="8"/>
        <v>139.888</v>
      </c>
      <c r="M84" s="3">
        <f t="shared" si="9"/>
        <v>15</v>
      </c>
    </row>
    <row r="85" spans="1:13">
      <c r="A85" s="41" t="s">
        <v>148</v>
      </c>
      <c r="B85" s="41" t="s">
        <v>177</v>
      </c>
      <c r="C85" s="41" t="s">
        <v>178</v>
      </c>
      <c r="D85" s="3">
        <v>85</v>
      </c>
      <c r="E85" s="3">
        <v>89.25</v>
      </c>
      <c r="F85" s="3">
        <v>0</v>
      </c>
      <c r="G85" s="6">
        <f t="shared" si="6"/>
        <v>70.55</v>
      </c>
      <c r="H85" s="4">
        <v>80</v>
      </c>
      <c r="I85" s="7">
        <v>87.72</v>
      </c>
      <c r="J85" s="4">
        <v>0</v>
      </c>
      <c r="K85" s="30">
        <f t="shared" si="7"/>
        <v>68.632</v>
      </c>
      <c r="L85" s="9">
        <f t="shared" si="8"/>
        <v>139.182</v>
      </c>
      <c r="M85" s="3">
        <f t="shared" si="9"/>
        <v>16</v>
      </c>
    </row>
    <row r="86" spans="1:13">
      <c r="A86" s="40" t="s">
        <v>145</v>
      </c>
      <c r="B86" s="40" t="s">
        <v>179</v>
      </c>
      <c r="C86" s="40" t="s">
        <v>180</v>
      </c>
      <c r="D86" s="3">
        <v>85</v>
      </c>
      <c r="E86" s="3">
        <v>88.89</v>
      </c>
      <c r="F86" s="3">
        <v>0</v>
      </c>
      <c r="G86" s="6">
        <f t="shared" si="6"/>
        <v>70.334</v>
      </c>
      <c r="H86" s="7">
        <v>80</v>
      </c>
      <c r="I86" s="7">
        <v>87.86</v>
      </c>
      <c r="J86" s="7">
        <v>0</v>
      </c>
      <c r="K86" s="30">
        <f t="shared" si="7"/>
        <v>68.716</v>
      </c>
      <c r="L86" s="9">
        <f t="shared" si="8"/>
        <v>139.05</v>
      </c>
      <c r="M86" s="3">
        <f t="shared" si="9"/>
        <v>17</v>
      </c>
    </row>
    <row r="87" spans="1:13">
      <c r="A87" s="40" t="s">
        <v>145</v>
      </c>
      <c r="B87" s="40" t="s">
        <v>181</v>
      </c>
      <c r="C87" s="40" t="s">
        <v>182</v>
      </c>
      <c r="D87" s="3">
        <v>89</v>
      </c>
      <c r="E87" s="3">
        <v>84.73</v>
      </c>
      <c r="F87" s="3">
        <v>0</v>
      </c>
      <c r="G87" s="6">
        <f t="shared" si="6"/>
        <v>68.638</v>
      </c>
      <c r="H87" s="7">
        <v>84</v>
      </c>
      <c r="I87" s="7">
        <v>88.33</v>
      </c>
      <c r="J87" s="7">
        <v>0</v>
      </c>
      <c r="K87" s="30">
        <f t="shared" si="7"/>
        <v>69.798</v>
      </c>
      <c r="L87" s="9">
        <f t="shared" si="8"/>
        <v>138.436</v>
      </c>
      <c r="M87" s="3">
        <f t="shared" si="9"/>
        <v>18</v>
      </c>
    </row>
    <row r="88" spans="1:13">
      <c r="A88" s="41" t="s">
        <v>148</v>
      </c>
      <c r="B88" s="41" t="s">
        <v>183</v>
      </c>
      <c r="C88" s="41" t="s">
        <v>184</v>
      </c>
      <c r="D88" s="3">
        <v>82</v>
      </c>
      <c r="E88" s="3">
        <v>88.27</v>
      </c>
      <c r="F88" s="3">
        <v>0</v>
      </c>
      <c r="G88" s="6">
        <f t="shared" si="6"/>
        <v>69.362</v>
      </c>
      <c r="H88" s="4">
        <v>80</v>
      </c>
      <c r="I88" s="7">
        <v>85.2</v>
      </c>
      <c r="J88" s="4">
        <v>8</v>
      </c>
      <c r="K88" s="30">
        <f t="shared" si="7"/>
        <v>68.72</v>
      </c>
      <c r="L88" s="9">
        <f t="shared" si="8"/>
        <v>138.082</v>
      </c>
      <c r="M88" s="3">
        <f t="shared" si="9"/>
        <v>19</v>
      </c>
    </row>
    <row r="89" spans="1:13">
      <c r="A89" s="41" t="s">
        <v>145</v>
      </c>
      <c r="B89" s="41" t="s">
        <v>185</v>
      </c>
      <c r="C89" s="41" t="s">
        <v>186</v>
      </c>
      <c r="D89" s="3">
        <v>85</v>
      </c>
      <c r="E89" s="3">
        <v>86.41</v>
      </c>
      <c r="F89" s="3">
        <v>3</v>
      </c>
      <c r="G89" s="6">
        <f t="shared" si="6"/>
        <v>69.446</v>
      </c>
      <c r="H89" s="7">
        <v>81</v>
      </c>
      <c r="I89" s="7">
        <v>83.84</v>
      </c>
      <c r="J89" s="7">
        <v>4</v>
      </c>
      <c r="K89" s="30">
        <f t="shared" si="7"/>
        <v>67.304</v>
      </c>
      <c r="L89" s="9">
        <f t="shared" si="8"/>
        <v>136.75</v>
      </c>
      <c r="M89" s="3">
        <f t="shared" si="9"/>
        <v>20</v>
      </c>
    </row>
    <row r="90" spans="1:13">
      <c r="A90" s="41" t="s">
        <v>148</v>
      </c>
      <c r="B90" s="41" t="s">
        <v>187</v>
      </c>
      <c r="C90" s="41" t="s">
        <v>188</v>
      </c>
      <c r="D90" s="3">
        <v>80</v>
      </c>
      <c r="E90" s="3">
        <v>81.06</v>
      </c>
      <c r="F90" s="3">
        <v>6</v>
      </c>
      <c r="G90" s="6">
        <f t="shared" si="6"/>
        <v>65.836</v>
      </c>
      <c r="H90" s="4">
        <v>81</v>
      </c>
      <c r="I90" s="7">
        <v>88.46</v>
      </c>
      <c r="J90" s="4">
        <v>8</v>
      </c>
      <c r="K90" s="30">
        <f t="shared" si="7"/>
        <v>70.876</v>
      </c>
      <c r="L90" s="9">
        <f t="shared" si="8"/>
        <v>136.712</v>
      </c>
      <c r="M90" s="3">
        <f t="shared" si="9"/>
        <v>21</v>
      </c>
    </row>
    <row r="91" spans="1:13">
      <c r="A91" s="41" t="s">
        <v>145</v>
      </c>
      <c r="B91" s="41" t="s">
        <v>189</v>
      </c>
      <c r="C91" s="41" t="s">
        <v>190</v>
      </c>
      <c r="D91" s="3">
        <v>86.4</v>
      </c>
      <c r="E91" s="3">
        <v>84.6</v>
      </c>
      <c r="F91" s="3">
        <v>0</v>
      </c>
      <c r="G91" s="6">
        <f t="shared" si="6"/>
        <v>68.04</v>
      </c>
      <c r="H91" s="7">
        <v>81</v>
      </c>
      <c r="I91" s="7">
        <v>85.17</v>
      </c>
      <c r="J91" s="7">
        <v>0</v>
      </c>
      <c r="K91" s="30">
        <f t="shared" si="7"/>
        <v>67.302</v>
      </c>
      <c r="L91" s="9">
        <f t="shared" si="8"/>
        <v>135.342</v>
      </c>
      <c r="M91" s="3">
        <f t="shared" si="9"/>
        <v>22</v>
      </c>
    </row>
    <row r="92" spans="1:13">
      <c r="A92" s="40" t="s">
        <v>145</v>
      </c>
      <c r="B92" s="40" t="s">
        <v>191</v>
      </c>
      <c r="C92" s="40" t="s">
        <v>192</v>
      </c>
      <c r="D92" s="3">
        <v>80</v>
      </c>
      <c r="E92" s="3">
        <v>87.98</v>
      </c>
      <c r="F92" s="3">
        <v>0</v>
      </c>
      <c r="G92" s="6">
        <f t="shared" si="6"/>
        <v>68.788</v>
      </c>
      <c r="H92" s="7">
        <v>80</v>
      </c>
      <c r="I92" s="7">
        <v>81.71</v>
      </c>
      <c r="J92" s="7">
        <v>0</v>
      </c>
      <c r="K92" s="30">
        <f t="shared" si="7"/>
        <v>65.026</v>
      </c>
      <c r="L92" s="9">
        <f t="shared" si="8"/>
        <v>133.814</v>
      </c>
      <c r="M92" s="3">
        <f t="shared" si="9"/>
        <v>23</v>
      </c>
    </row>
    <row r="93" spans="1:13">
      <c r="A93" s="40" t="s">
        <v>145</v>
      </c>
      <c r="B93" s="40" t="s">
        <v>193</v>
      </c>
      <c r="C93" s="40" t="s">
        <v>194</v>
      </c>
      <c r="D93" s="3">
        <v>85</v>
      </c>
      <c r="E93" s="3">
        <v>85.03</v>
      </c>
      <c r="F93" s="3">
        <v>0</v>
      </c>
      <c r="G93" s="6">
        <f t="shared" si="6"/>
        <v>68.018</v>
      </c>
      <c r="H93" s="7">
        <v>80</v>
      </c>
      <c r="I93" s="7">
        <v>81.7</v>
      </c>
      <c r="J93" s="7">
        <v>0</v>
      </c>
      <c r="K93" s="30">
        <f t="shared" si="7"/>
        <v>65.02</v>
      </c>
      <c r="L93" s="9">
        <f t="shared" si="8"/>
        <v>133.038</v>
      </c>
      <c r="M93" s="3">
        <f t="shared" si="9"/>
        <v>24</v>
      </c>
    </row>
    <row r="94" spans="1:13">
      <c r="A94" s="40" t="s">
        <v>145</v>
      </c>
      <c r="B94" s="40" t="s">
        <v>195</v>
      </c>
      <c r="C94" s="40" t="s">
        <v>196</v>
      </c>
      <c r="D94" s="3">
        <v>80</v>
      </c>
      <c r="E94" s="3">
        <v>85.22</v>
      </c>
      <c r="F94" s="3">
        <v>0</v>
      </c>
      <c r="G94" s="6">
        <f t="shared" si="6"/>
        <v>67.132</v>
      </c>
      <c r="H94" s="7">
        <v>80</v>
      </c>
      <c r="I94" s="7">
        <v>81.96</v>
      </c>
      <c r="J94" s="7">
        <v>0</v>
      </c>
      <c r="K94" s="30">
        <f t="shared" si="7"/>
        <v>65.176</v>
      </c>
      <c r="L94" s="9">
        <f t="shared" si="8"/>
        <v>132.308</v>
      </c>
      <c r="M94" s="3">
        <f t="shared" si="9"/>
        <v>25</v>
      </c>
    </row>
    <row r="95" spans="1:13">
      <c r="A95" s="40" t="s">
        <v>145</v>
      </c>
      <c r="B95" s="40" t="s">
        <v>197</v>
      </c>
      <c r="C95" s="40" t="s">
        <v>198</v>
      </c>
      <c r="D95" s="3">
        <v>81</v>
      </c>
      <c r="E95" s="3">
        <v>85</v>
      </c>
      <c r="F95" s="3">
        <v>0</v>
      </c>
      <c r="G95" s="6">
        <f t="shared" si="6"/>
        <v>67.2</v>
      </c>
      <c r="H95" s="7">
        <v>80</v>
      </c>
      <c r="I95" s="7">
        <v>77.8</v>
      </c>
      <c r="J95" s="7">
        <v>0</v>
      </c>
      <c r="K95" s="30">
        <f t="shared" si="7"/>
        <v>62.68</v>
      </c>
      <c r="L95" s="9">
        <f t="shared" si="8"/>
        <v>129.88</v>
      </c>
      <c r="M95" s="3">
        <f t="shared" si="9"/>
        <v>26</v>
      </c>
    </row>
    <row r="96" spans="1:13">
      <c r="A96" s="40" t="s">
        <v>145</v>
      </c>
      <c r="B96" s="40" t="s">
        <v>199</v>
      </c>
      <c r="C96" s="40" t="s">
        <v>200</v>
      </c>
      <c r="D96" s="3">
        <v>83</v>
      </c>
      <c r="E96" s="3">
        <v>81.73</v>
      </c>
      <c r="F96" s="3">
        <v>0</v>
      </c>
      <c r="G96" s="6">
        <f t="shared" si="6"/>
        <v>65.638</v>
      </c>
      <c r="H96" s="7">
        <v>80</v>
      </c>
      <c r="I96" s="7">
        <v>78.08</v>
      </c>
      <c r="J96" s="7">
        <v>0</v>
      </c>
      <c r="K96" s="30">
        <f t="shared" si="7"/>
        <v>62.848</v>
      </c>
      <c r="L96" s="9">
        <f t="shared" si="8"/>
        <v>128.486</v>
      </c>
      <c r="M96" s="3">
        <f t="shared" si="9"/>
        <v>27</v>
      </c>
    </row>
    <row r="97" spans="1:13">
      <c r="A97" s="40" t="s">
        <v>148</v>
      </c>
      <c r="B97" s="40" t="s">
        <v>201</v>
      </c>
      <c r="C97" s="40" t="s">
        <v>202</v>
      </c>
      <c r="D97" s="3">
        <v>80</v>
      </c>
      <c r="E97" s="3">
        <v>82.25</v>
      </c>
      <c r="F97" s="3">
        <v>0</v>
      </c>
      <c r="G97" s="6">
        <f t="shared" si="6"/>
        <v>65.35</v>
      </c>
      <c r="H97" s="4">
        <v>80</v>
      </c>
      <c r="I97" s="7">
        <v>78.3</v>
      </c>
      <c r="J97" s="4">
        <v>0</v>
      </c>
      <c r="K97" s="30">
        <f t="shared" si="7"/>
        <v>62.98</v>
      </c>
      <c r="L97" s="9">
        <f t="shared" si="8"/>
        <v>128.33</v>
      </c>
      <c r="M97" s="3">
        <f t="shared" si="9"/>
        <v>28</v>
      </c>
    </row>
    <row r="98" spans="1:13">
      <c r="A98" s="40" t="s">
        <v>148</v>
      </c>
      <c r="B98" s="40" t="s">
        <v>203</v>
      </c>
      <c r="C98" s="40" t="s">
        <v>204</v>
      </c>
      <c r="D98" s="3">
        <v>80</v>
      </c>
      <c r="E98" s="3">
        <v>79.14</v>
      </c>
      <c r="F98" s="3">
        <v>0</v>
      </c>
      <c r="G98" s="6">
        <f t="shared" si="6"/>
        <v>63.484</v>
      </c>
      <c r="H98" s="4">
        <v>80</v>
      </c>
      <c r="I98" s="7">
        <v>79.33</v>
      </c>
      <c r="J98" s="4">
        <v>0</v>
      </c>
      <c r="K98" s="30">
        <f t="shared" si="7"/>
        <v>63.598</v>
      </c>
      <c r="L98" s="9">
        <f t="shared" si="8"/>
        <v>127.082</v>
      </c>
      <c r="M98" s="3">
        <f t="shared" si="9"/>
        <v>29</v>
      </c>
    </row>
    <row r="99" spans="1:13">
      <c r="A99" s="41" t="s">
        <v>148</v>
      </c>
      <c r="B99" s="41" t="s">
        <v>205</v>
      </c>
      <c r="C99" s="41" t="s">
        <v>206</v>
      </c>
      <c r="D99" s="3">
        <v>83</v>
      </c>
      <c r="E99" s="3">
        <v>75.95</v>
      </c>
      <c r="F99" s="3">
        <v>0</v>
      </c>
      <c r="G99" s="6">
        <f t="shared" si="6"/>
        <v>62.17</v>
      </c>
      <c r="H99" s="4">
        <v>80</v>
      </c>
      <c r="I99" s="7">
        <v>81.43</v>
      </c>
      <c r="J99" s="4">
        <v>0</v>
      </c>
      <c r="K99" s="30">
        <f t="shared" si="7"/>
        <v>64.858</v>
      </c>
      <c r="L99" s="9">
        <f t="shared" si="8"/>
        <v>127.028</v>
      </c>
      <c r="M99" s="3">
        <v>30</v>
      </c>
    </row>
    <row r="100" spans="1:13">
      <c r="A100" s="40" t="s">
        <v>148</v>
      </c>
      <c r="B100" s="40" t="s">
        <v>207</v>
      </c>
      <c r="C100" s="40" t="s">
        <v>208</v>
      </c>
      <c r="D100" s="3">
        <v>80</v>
      </c>
      <c r="E100" s="3">
        <v>82</v>
      </c>
      <c r="F100" s="3">
        <v>0</v>
      </c>
      <c r="G100" s="6">
        <f t="shared" si="6"/>
        <v>65.2</v>
      </c>
      <c r="H100" s="4">
        <v>80</v>
      </c>
      <c r="I100" s="7">
        <v>75.78</v>
      </c>
      <c r="J100" s="4">
        <v>0</v>
      </c>
      <c r="K100" s="30">
        <f t="shared" si="7"/>
        <v>61.468</v>
      </c>
      <c r="L100" s="9">
        <f t="shared" si="8"/>
        <v>126.668</v>
      </c>
      <c r="M100" s="3">
        <f t="shared" ref="M100:M137" si="10">RANK(L100,$L$70:$L$137)</f>
        <v>31</v>
      </c>
    </row>
    <row r="101" spans="1:13">
      <c r="A101" s="40" t="s">
        <v>148</v>
      </c>
      <c r="B101" s="40" t="s">
        <v>209</v>
      </c>
      <c r="C101" s="40" t="s">
        <v>210</v>
      </c>
      <c r="D101" s="3">
        <v>84</v>
      </c>
      <c r="E101" s="3">
        <v>78.06</v>
      </c>
      <c r="F101" s="3">
        <v>0</v>
      </c>
      <c r="G101" s="6">
        <f t="shared" si="6"/>
        <v>63.636</v>
      </c>
      <c r="H101" s="4">
        <v>80</v>
      </c>
      <c r="I101" s="7">
        <v>76.79</v>
      </c>
      <c r="J101" s="4">
        <v>3</v>
      </c>
      <c r="K101" s="30">
        <f t="shared" si="7"/>
        <v>62.674</v>
      </c>
      <c r="L101" s="9">
        <f t="shared" si="8"/>
        <v>126.31</v>
      </c>
      <c r="M101" s="3">
        <f t="shared" si="10"/>
        <v>32</v>
      </c>
    </row>
    <row r="102" spans="1:13">
      <c r="A102" s="40" t="s">
        <v>148</v>
      </c>
      <c r="B102" s="40" t="s">
        <v>211</v>
      </c>
      <c r="C102" s="40" t="s">
        <v>212</v>
      </c>
      <c r="D102" s="3">
        <v>80</v>
      </c>
      <c r="E102" s="3">
        <v>78.35</v>
      </c>
      <c r="F102" s="3">
        <v>0</v>
      </c>
      <c r="G102" s="6">
        <f t="shared" si="6"/>
        <v>63.01</v>
      </c>
      <c r="H102" s="4">
        <v>80</v>
      </c>
      <c r="I102" s="7">
        <v>78.01</v>
      </c>
      <c r="J102" s="4">
        <v>0</v>
      </c>
      <c r="K102" s="30">
        <f t="shared" si="7"/>
        <v>62.806</v>
      </c>
      <c r="L102" s="9">
        <f t="shared" si="8"/>
        <v>125.816</v>
      </c>
      <c r="M102" s="3">
        <f t="shared" si="10"/>
        <v>33</v>
      </c>
    </row>
    <row r="103" spans="1:13">
      <c r="A103" s="40" t="s">
        <v>145</v>
      </c>
      <c r="B103" s="40" t="s">
        <v>213</v>
      </c>
      <c r="C103" s="40" t="s">
        <v>214</v>
      </c>
      <c r="D103" s="3">
        <v>81</v>
      </c>
      <c r="E103" s="3">
        <v>78.52</v>
      </c>
      <c r="F103" s="3">
        <v>2</v>
      </c>
      <c r="G103" s="6">
        <f t="shared" si="6"/>
        <v>63.712</v>
      </c>
      <c r="H103" s="7">
        <v>81</v>
      </c>
      <c r="I103" s="7">
        <v>75.46</v>
      </c>
      <c r="J103" s="7">
        <v>0</v>
      </c>
      <c r="K103" s="30">
        <f t="shared" si="7"/>
        <v>61.476</v>
      </c>
      <c r="L103" s="9">
        <f t="shared" si="8"/>
        <v>125.188</v>
      </c>
      <c r="M103" s="3">
        <f t="shared" si="10"/>
        <v>34</v>
      </c>
    </row>
    <row r="104" spans="1:13">
      <c r="A104" s="40" t="s">
        <v>148</v>
      </c>
      <c r="B104" s="40" t="s">
        <v>215</v>
      </c>
      <c r="C104" s="40" t="s">
        <v>216</v>
      </c>
      <c r="D104" s="3">
        <v>80</v>
      </c>
      <c r="E104" s="3">
        <v>75.62</v>
      </c>
      <c r="F104" s="3">
        <v>0</v>
      </c>
      <c r="G104" s="6">
        <f t="shared" si="6"/>
        <v>61.372</v>
      </c>
      <c r="H104" s="4">
        <v>80</v>
      </c>
      <c r="I104" s="7">
        <v>77.12</v>
      </c>
      <c r="J104" s="4">
        <v>0</v>
      </c>
      <c r="K104" s="30">
        <f t="shared" si="7"/>
        <v>62.272</v>
      </c>
      <c r="L104" s="9">
        <f t="shared" si="8"/>
        <v>123.644</v>
      </c>
      <c r="M104" s="3">
        <f t="shared" si="10"/>
        <v>35</v>
      </c>
    </row>
    <row r="105" spans="1:13">
      <c r="A105" s="40" t="s">
        <v>148</v>
      </c>
      <c r="B105" s="40" t="s">
        <v>217</v>
      </c>
      <c r="C105" s="40" t="s">
        <v>218</v>
      </c>
      <c r="D105" s="3">
        <v>83</v>
      </c>
      <c r="E105" s="3">
        <v>79.54</v>
      </c>
      <c r="F105" s="3">
        <v>11</v>
      </c>
      <c r="G105" s="6">
        <f t="shared" si="6"/>
        <v>66.524</v>
      </c>
      <c r="H105" s="4">
        <v>80</v>
      </c>
      <c r="I105" s="7">
        <v>68.12</v>
      </c>
      <c r="J105" s="4">
        <v>0</v>
      </c>
      <c r="K105" s="30">
        <f t="shared" si="7"/>
        <v>56.872</v>
      </c>
      <c r="L105" s="9">
        <f t="shared" si="8"/>
        <v>123.396</v>
      </c>
      <c r="M105" s="3">
        <f t="shared" si="10"/>
        <v>36</v>
      </c>
    </row>
    <row r="106" spans="1:13">
      <c r="A106" s="40" t="s">
        <v>145</v>
      </c>
      <c r="B106" s="40" t="s">
        <v>219</v>
      </c>
      <c r="C106" s="40" t="s">
        <v>220</v>
      </c>
      <c r="D106" s="3">
        <v>82</v>
      </c>
      <c r="E106" s="3">
        <v>74.38</v>
      </c>
      <c r="F106" s="3">
        <v>1</v>
      </c>
      <c r="G106" s="6">
        <f t="shared" si="6"/>
        <v>61.228</v>
      </c>
      <c r="H106" s="7">
        <v>80</v>
      </c>
      <c r="I106" s="7">
        <v>75.43</v>
      </c>
      <c r="J106" s="7">
        <v>2</v>
      </c>
      <c r="K106" s="30">
        <f t="shared" si="7"/>
        <v>61.658</v>
      </c>
      <c r="L106" s="9">
        <f t="shared" si="8"/>
        <v>122.886</v>
      </c>
      <c r="M106" s="3">
        <f t="shared" si="10"/>
        <v>37</v>
      </c>
    </row>
    <row r="107" spans="1:13">
      <c r="A107" s="40" t="s">
        <v>148</v>
      </c>
      <c r="B107" s="40" t="s">
        <v>221</v>
      </c>
      <c r="C107" s="40" t="s">
        <v>222</v>
      </c>
      <c r="D107" s="3">
        <v>86.5</v>
      </c>
      <c r="E107" s="3">
        <v>79.11</v>
      </c>
      <c r="F107" s="3">
        <v>0</v>
      </c>
      <c r="G107" s="6">
        <f t="shared" si="6"/>
        <v>64.766</v>
      </c>
      <c r="H107" s="4">
        <v>83</v>
      </c>
      <c r="I107" s="7">
        <v>67.96</v>
      </c>
      <c r="J107" s="4">
        <v>2</v>
      </c>
      <c r="K107" s="30">
        <f t="shared" si="7"/>
        <v>57.776</v>
      </c>
      <c r="L107" s="9">
        <f t="shared" si="8"/>
        <v>122.542</v>
      </c>
      <c r="M107" s="3">
        <f t="shared" si="10"/>
        <v>38</v>
      </c>
    </row>
    <row r="108" spans="1:13">
      <c r="A108" s="40" t="s">
        <v>145</v>
      </c>
      <c r="B108" s="40" t="s">
        <v>223</v>
      </c>
      <c r="C108" s="40" t="s">
        <v>224</v>
      </c>
      <c r="D108" s="3">
        <v>80</v>
      </c>
      <c r="E108" s="3">
        <v>74.03</v>
      </c>
      <c r="F108" s="3">
        <v>3</v>
      </c>
      <c r="G108" s="6">
        <f t="shared" si="6"/>
        <v>61.018</v>
      </c>
      <c r="H108" s="7">
        <v>80</v>
      </c>
      <c r="I108" s="7">
        <v>74.05</v>
      </c>
      <c r="J108" s="7">
        <v>3</v>
      </c>
      <c r="K108" s="30">
        <f t="shared" si="7"/>
        <v>61.03</v>
      </c>
      <c r="L108" s="9">
        <f t="shared" si="8"/>
        <v>122.048</v>
      </c>
      <c r="M108" s="3">
        <f t="shared" si="10"/>
        <v>39</v>
      </c>
    </row>
    <row r="109" spans="1:13">
      <c r="A109" s="40" t="s">
        <v>148</v>
      </c>
      <c r="B109" s="40" t="s">
        <v>225</v>
      </c>
      <c r="C109" s="40" t="s">
        <v>226</v>
      </c>
      <c r="D109" s="3">
        <v>80</v>
      </c>
      <c r="E109" s="3">
        <v>80.14</v>
      </c>
      <c r="F109" s="3">
        <v>0</v>
      </c>
      <c r="G109" s="6">
        <f t="shared" si="6"/>
        <v>64.084</v>
      </c>
      <c r="H109" s="4">
        <v>79</v>
      </c>
      <c r="I109" s="7">
        <v>70.19</v>
      </c>
      <c r="J109" s="4">
        <v>0</v>
      </c>
      <c r="K109" s="30">
        <f t="shared" si="7"/>
        <v>57.914</v>
      </c>
      <c r="L109" s="9">
        <f t="shared" si="8"/>
        <v>121.998</v>
      </c>
      <c r="M109" s="3">
        <f t="shared" si="10"/>
        <v>40</v>
      </c>
    </row>
    <row r="110" spans="1:13">
      <c r="A110" s="40" t="s">
        <v>148</v>
      </c>
      <c r="B110" s="40" t="s">
        <v>227</v>
      </c>
      <c r="C110" s="40" t="s">
        <v>228</v>
      </c>
      <c r="D110" s="3">
        <v>80</v>
      </c>
      <c r="E110" s="3">
        <v>78.73</v>
      </c>
      <c r="F110" s="3">
        <v>0</v>
      </c>
      <c r="G110" s="6">
        <f t="shared" si="6"/>
        <v>63.238</v>
      </c>
      <c r="H110" s="4">
        <v>79</v>
      </c>
      <c r="I110" s="7">
        <v>71.17</v>
      </c>
      <c r="J110" s="4">
        <v>0</v>
      </c>
      <c r="K110" s="30">
        <f t="shared" si="7"/>
        <v>58.502</v>
      </c>
      <c r="L110" s="9">
        <f t="shared" si="8"/>
        <v>121.74</v>
      </c>
      <c r="M110" s="3">
        <f t="shared" si="10"/>
        <v>41</v>
      </c>
    </row>
    <row r="111" spans="1:13">
      <c r="A111" s="40" t="s">
        <v>148</v>
      </c>
      <c r="B111" s="40" t="s">
        <v>229</v>
      </c>
      <c r="C111" s="40" t="s">
        <v>230</v>
      </c>
      <c r="D111" s="3">
        <v>80</v>
      </c>
      <c r="E111" s="3">
        <v>73.54</v>
      </c>
      <c r="F111" s="3">
        <v>3</v>
      </c>
      <c r="G111" s="6">
        <f t="shared" si="6"/>
        <v>60.724</v>
      </c>
      <c r="H111" s="4">
        <v>80</v>
      </c>
      <c r="I111" s="7">
        <v>73.94</v>
      </c>
      <c r="J111" s="4">
        <v>3</v>
      </c>
      <c r="K111" s="30">
        <f t="shared" si="7"/>
        <v>60.964</v>
      </c>
      <c r="L111" s="9">
        <f t="shared" si="8"/>
        <v>121.688</v>
      </c>
      <c r="M111" s="3">
        <f t="shared" si="10"/>
        <v>42</v>
      </c>
    </row>
    <row r="112" spans="1:13">
      <c r="A112" s="40" t="s">
        <v>148</v>
      </c>
      <c r="B112" s="40" t="s">
        <v>231</v>
      </c>
      <c r="C112" s="40" t="s">
        <v>232</v>
      </c>
      <c r="D112" s="3">
        <v>80</v>
      </c>
      <c r="E112" s="3">
        <v>74.49</v>
      </c>
      <c r="F112" s="3">
        <v>0</v>
      </c>
      <c r="G112" s="6">
        <f t="shared" si="6"/>
        <v>60.694</v>
      </c>
      <c r="H112" s="4">
        <v>78</v>
      </c>
      <c r="I112" s="7">
        <v>70.35</v>
      </c>
      <c r="J112" s="4">
        <v>13</v>
      </c>
      <c r="K112" s="30">
        <f t="shared" si="7"/>
        <v>60.41</v>
      </c>
      <c r="L112" s="9">
        <f t="shared" si="8"/>
        <v>121.104</v>
      </c>
      <c r="M112" s="3">
        <f t="shared" si="10"/>
        <v>43</v>
      </c>
    </row>
    <row r="113" spans="1:13">
      <c r="A113" s="40" t="s">
        <v>148</v>
      </c>
      <c r="B113" s="40" t="s">
        <v>233</v>
      </c>
      <c r="C113" s="40" t="s">
        <v>234</v>
      </c>
      <c r="D113" s="3">
        <v>80</v>
      </c>
      <c r="E113" s="3">
        <v>74.46</v>
      </c>
      <c r="F113" s="3">
        <v>0</v>
      </c>
      <c r="G113" s="6">
        <f t="shared" si="6"/>
        <v>60.676</v>
      </c>
      <c r="H113" s="4">
        <v>80</v>
      </c>
      <c r="I113" s="7">
        <v>73.1</v>
      </c>
      <c r="J113" s="4">
        <v>0</v>
      </c>
      <c r="K113" s="30">
        <f t="shared" si="7"/>
        <v>59.86</v>
      </c>
      <c r="L113" s="9">
        <f t="shared" si="8"/>
        <v>120.536</v>
      </c>
      <c r="M113" s="3">
        <f t="shared" si="10"/>
        <v>44</v>
      </c>
    </row>
    <row r="114" spans="1:13">
      <c r="A114" s="40" t="s">
        <v>148</v>
      </c>
      <c r="B114" s="40" t="s">
        <v>235</v>
      </c>
      <c r="C114" s="40" t="s">
        <v>236</v>
      </c>
      <c r="D114" s="3">
        <v>82.5</v>
      </c>
      <c r="E114" s="3">
        <v>71.22</v>
      </c>
      <c r="F114" s="3">
        <v>5</v>
      </c>
      <c r="G114" s="6">
        <f t="shared" si="6"/>
        <v>60.232</v>
      </c>
      <c r="H114" s="4">
        <v>80</v>
      </c>
      <c r="I114" s="7">
        <v>70.1</v>
      </c>
      <c r="J114" s="4">
        <v>10.5</v>
      </c>
      <c r="K114" s="49">
        <f>SUM(0.2*H114+I114*0.6+0.2*J114)</f>
        <v>60.16</v>
      </c>
      <c r="L114" s="9">
        <f t="shared" si="8"/>
        <v>120.392</v>
      </c>
      <c r="M114" s="3">
        <f t="shared" si="10"/>
        <v>45</v>
      </c>
    </row>
    <row r="115" spans="1:13">
      <c r="A115" s="40" t="s">
        <v>145</v>
      </c>
      <c r="B115" s="40" t="s">
        <v>237</v>
      </c>
      <c r="C115" s="40" t="s">
        <v>238</v>
      </c>
      <c r="D115" s="3">
        <v>80</v>
      </c>
      <c r="E115" s="3">
        <v>73.19</v>
      </c>
      <c r="F115" s="3">
        <v>0</v>
      </c>
      <c r="G115" s="6">
        <f t="shared" si="6"/>
        <v>59.914</v>
      </c>
      <c r="H115" s="7">
        <v>80</v>
      </c>
      <c r="I115" s="7">
        <v>71.53</v>
      </c>
      <c r="J115" s="7">
        <v>0</v>
      </c>
      <c r="K115" s="30">
        <f t="shared" ref="K115:K135" si="11">0.2*H115+0.6*I115+0.2*J115</f>
        <v>58.918</v>
      </c>
      <c r="L115" s="9">
        <f t="shared" si="8"/>
        <v>118.832</v>
      </c>
      <c r="M115" s="3">
        <f t="shared" si="10"/>
        <v>46</v>
      </c>
    </row>
    <row r="116" spans="1:13">
      <c r="A116" s="41" t="s">
        <v>145</v>
      </c>
      <c r="B116" s="40" t="s">
        <v>239</v>
      </c>
      <c r="C116" s="40" t="s">
        <v>240</v>
      </c>
      <c r="D116" s="3">
        <v>80</v>
      </c>
      <c r="E116" s="3">
        <v>74.49</v>
      </c>
      <c r="F116" s="3">
        <v>0</v>
      </c>
      <c r="G116" s="6">
        <f t="shared" si="6"/>
        <v>60.694</v>
      </c>
      <c r="H116" s="7">
        <v>79</v>
      </c>
      <c r="I116" s="7">
        <v>70.22</v>
      </c>
      <c r="J116" s="7">
        <v>0</v>
      </c>
      <c r="K116" s="30">
        <f t="shared" si="11"/>
        <v>57.932</v>
      </c>
      <c r="L116" s="9">
        <f t="shared" si="8"/>
        <v>118.626</v>
      </c>
      <c r="M116" s="3">
        <f t="shared" si="10"/>
        <v>47</v>
      </c>
    </row>
    <row r="117" spans="1:13">
      <c r="A117" s="50" t="s">
        <v>148</v>
      </c>
      <c r="B117" s="50" t="s">
        <v>241</v>
      </c>
      <c r="C117" s="50" t="s">
        <v>242</v>
      </c>
      <c r="D117" s="3">
        <v>80</v>
      </c>
      <c r="E117" s="3">
        <v>69.33</v>
      </c>
      <c r="F117" s="3">
        <v>0</v>
      </c>
      <c r="G117" s="6">
        <f t="shared" si="6"/>
        <v>57.598</v>
      </c>
      <c r="H117" s="4">
        <v>80</v>
      </c>
      <c r="I117" s="7">
        <v>75.01</v>
      </c>
      <c r="J117" s="4">
        <v>0</v>
      </c>
      <c r="K117" s="30">
        <f t="shared" si="11"/>
        <v>61.006</v>
      </c>
      <c r="L117" s="9">
        <f t="shared" si="8"/>
        <v>118.604</v>
      </c>
      <c r="M117" s="3">
        <f t="shared" si="10"/>
        <v>48</v>
      </c>
    </row>
    <row r="118" spans="1:13">
      <c r="A118" s="40" t="s">
        <v>148</v>
      </c>
      <c r="B118" s="40" t="s">
        <v>243</v>
      </c>
      <c r="C118" s="40" t="s">
        <v>244</v>
      </c>
      <c r="D118" s="3">
        <v>80</v>
      </c>
      <c r="E118" s="3">
        <v>71.92</v>
      </c>
      <c r="F118" s="3">
        <v>0</v>
      </c>
      <c r="G118" s="6">
        <f t="shared" si="6"/>
        <v>59.152</v>
      </c>
      <c r="H118" s="4">
        <v>80</v>
      </c>
      <c r="I118" s="7">
        <v>71.69</v>
      </c>
      <c r="J118" s="4">
        <v>0</v>
      </c>
      <c r="K118" s="30">
        <f t="shared" si="11"/>
        <v>59.014</v>
      </c>
      <c r="L118" s="9">
        <f t="shared" si="8"/>
        <v>118.166</v>
      </c>
      <c r="M118" s="3">
        <f t="shared" si="10"/>
        <v>49</v>
      </c>
    </row>
    <row r="119" spans="1:13">
      <c r="A119" s="40" t="s">
        <v>148</v>
      </c>
      <c r="B119" s="40" t="s">
        <v>245</v>
      </c>
      <c r="C119" s="40" t="s">
        <v>246</v>
      </c>
      <c r="D119" s="3">
        <v>81</v>
      </c>
      <c r="E119" s="3">
        <v>72.46</v>
      </c>
      <c r="F119" s="3">
        <v>0</v>
      </c>
      <c r="G119" s="6">
        <f t="shared" si="6"/>
        <v>59.676</v>
      </c>
      <c r="H119" s="4">
        <v>79</v>
      </c>
      <c r="I119" s="7">
        <v>69.08</v>
      </c>
      <c r="J119" s="4">
        <v>5</v>
      </c>
      <c r="K119" s="30">
        <f t="shared" si="11"/>
        <v>58.248</v>
      </c>
      <c r="L119" s="9">
        <f t="shared" si="8"/>
        <v>117.924</v>
      </c>
      <c r="M119" s="3">
        <f t="shared" si="10"/>
        <v>50</v>
      </c>
    </row>
    <row r="120" spans="1:13">
      <c r="A120" s="40" t="s">
        <v>148</v>
      </c>
      <c r="B120" s="40" t="s">
        <v>247</v>
      </c>
      <c r="C120" s="40" t="s">
        <v>248</v>
      </c>
      <c r="D120" s="3">
        <v>85</v>
      </c>
      <c r="E120" s="3">
        <v>71.7</v>
      </c>
      <c r="F120" s="3">
        <v>0</v>
      </c>
      <c r="G120" s="6">
        <f t="shared" si="6"/>
        <v>60.02</v>
      </c>
      <c r="H120" s="4">
        <v>79</v>
      </c>
      <c r="I120" s="7">
        <v>68.3</v>
      </c>
      <c r="J120" s="4">
        <v>0</v>
      </c>
      <c r="K120" s="30">
        <f t="shared" si="11"/>
        <v>56.78</v>
      </c>
      <c r="L120" s="9">
        <f t="shared" si="8"/>
        <v>116.8</v>
      </c>
      <c r="M120" s="3">
        <f t="shared" si="10"/>
        <v>51</v>
      </c>
    </row>
    <row r="121" spans="1:13">
      <c r="A121" s="40" t="s">
        <v>145</v>
      </c>
      <c r="B121" s="40" t="s">
        <v>249</v>
      </c>
      <c r="C121" s="40" t="s">
        <v>250</v>
      </c>
      <c r="D121" s="3">
        <v>80</v>
      </c>
      <c r="E121" s="3">
        <v>78.65</v>
      </c>
      <c r="F121" s="3">
        <v>0</v>
      </c>
      <c r="G121" s="6">
        <f t="shared" si="6"/>
        <v>63.19</v>
      </c>
      <c r="H121" s="7">
        <v>77</v>
      </c>
      <c r="I121" s="7">
        <v>62.87</v>
      </c>
      <c r="J121" s="7">
        <v>1</v>
      </c>
      <c r="K121" s="30">
        <f t="shared" si="11"/>
        <v>53.322</v>
      </c>
      <c r="L121" s="9">
        <f t="shared" si="8"/>
        <v>116.512</v>
      </c>
      <c r="M121" s="3">
        <f t="shared" si="10"/>
        <v>52</v>
      </c>
    </row>
    <row r="122" spans="1:13">
      <c r="A122" s="40" t="s">
        <v>145</v>
      </c>
      <c r="B122" s="40" t="s">
        <v>251</v>
      </c>
      <c r="C122" s="40" t="s">
        <v>252</v>
      </c>
      <c r="D122" s="3">
        <v>80</v>
      </c>
      <c r="E122" s="3">
        <v>72.95</v>
      </c>
      <c r="F122" s="3">
        <v>0</v>
      </c>
      <c r="G122" s="6">
        <f t="shared" si="6"/>
        <v>59.77</v>
      </c>
      <c r="H122" s="7">
        <v>78</v>
      </c>
      <c r="I122" s="7">
        <v>68.03</v>
      </c>
      <c r="J122" s="7">
        <v>0</v>
      </c>
      <c r="K122" s="30">
        <f t="shared" si="11"/>
        <v>56.418</v>
      </c>
      <c r="L122" s="9">
        <f t="shared" si="8"/>
        <v>116.188</v>
      </c>
      <c r="M122" s="3">
        <f t="shared" si="10"/>
        <v>53</v>
      </c>
    </row>
    <row r="123" spans="1:13">
      <c r="A123" s="40" t="s">
        <v>145</v>
      </c>
      <c r="B123" s="40" t="s">
        <v>253</v>
      </c>
      <c r="C123" s="40" t="s">
        <v>254</v>
      </c>
      <c r="D123" s="3">
        <v>84</v>
      </c>
      <c r="E123" s="3">
        <v>71.54</v>
      </c>
      <c r="F123" s="3">
        <v>2</v>
      </c>
      <c r="G123" s="6">
        <f t="shared" si="6"/>
        <v>60.124</v>
      </c>
      <c r="H123" s="7">
        <v>80</v>
      </c>
      <c r="I123" s="7">
        <v>66.65</v>
      </c>
      <c r="J123" s="7">
        <v>0</v>
      </c>
      <c r="K123" s="30">
        <f t="shared" si="11"/>
        <v>55.99</v>
      </c>
      <c r="L123" s="9">
        <f t="shared" si="8"/>
        <v>116.114</v>
      </c>
      <c r="M123" s="3">
        <f t="shared" si="10"/>
        <v>54</v>
      </c>
    </row>
    <row r="124" spans="1:13">
      <c r="A124" s="41" t="s">
        <v>148</v>
      </c>
      <c r="B124" s="41" t="s">
        <v>255</v>
      </c>
      <c r="C124" s="41" t="s">
        <v>256</v>
      </c>
      <c r="D124" s="3">
        <v>79</v>
      </c>
      <c r="E124" s="3">
        <v>69.92</v>
      </c>
      <c r="F124" s="3">
        <v>0</v>
      </c>
      <c r="G124" s="6">
        <f t="shared" si="6"/>
        <v>57.752</v>
      </c>
      <c r="H124" s="4">
        <v>80</v>
      </c>
      <c r="I124" s="7">
        <v>69.29</v>
      </c>
      <c r="J124" s="4">
        <v>0</v>
      </c>
      <c r="K124" s="30">
        <f t="shared" si="11"/>
        <v>57.574</v>
      </c>
      <c r="L124" s="9">
        <f t="shared" si="8"/>
        <v>115.326</v>
      </c>
      <c r="M124" s="3">
        <f t="shared" si="10"/>
        <v>55</v>
      </c>
    </row>
    <row r="125" spans="1:13">
      <c r="A125" s="40" t="s">
        <v>145</v>
      </c>
      <c r="B125" s="40" t="s">
        <v>257</v>
      </c>
      <c r="C125" s="40" t="s">
        <v>258</v>
      </c>
      <c r="D125" s="3">
        <v>79</v>
      </c>
      <c r="E125" s="3">
        <v>67.43</v>
      </c>
      <c r="F125" s="3">
        <v>0</v>
      </c>
      <c r="G125" s="6">
        <f t="shared" si="6"/>
        <v>56.258</v>
      </c>
      <c r="H125" s="7">
        <v>80</v>
      </c>
      <c r="I125" s="7">
        <v>69.96</v>
      </c>
      <c r="J125" s="7">
        <v>0</v>
      </c>
      <c r="K125" s="30">
        <f t="shared" si="11"/>
        <v>57.976</v>
      </c>
      <c r="L125" s="9">
        <f t="shared" si="8"/>
        <v>114.234</v>
      </c>
      <c r="M125" s="3">
        <f t="shared" si="10"/>
        <v>56</v>
      </c>
    </row>
    <row r="126" spans="1:13">
      <c r="A126" s="40" t="s">
        <v>148</v>
      </c>
      <c r="B126" s="40" t="s">
        <v>259</v>
      </c>
      <c r="C126" s="40" t="s">
        <v>260</v>
      </c>
      <c r="D126" s="3">
        <v>81</v>
      </c>
      <c r="E126" s="3">
        <v>65.35</v>
      </c>
      <c r="F126" s="3">
        <v>0</v>
      </c>
      <c r="G126" s="6">
        <f t="shared" si="6"/>
        <v>55.41</v>
      </c>
      <c r="H126" s="4">
        <v>81</v>
      </c>
      <c r="I126" s="7">
        <v>70.89</v>
      </c>
      <c r="J126" s="4">
        <v>0</v>
      </c>
      <c r="K126" s="30">
        <f t="shared" si="11"/>
        <v>58.734</v>
      </c>
      <c r="L126" s="9">
        <f t="shared" si="8"/>
        <v>114.144</v>
      </c>
      <c r="M126" s="3">
        <f t="shared" si="10"/>
        <v>57</v>
      </c>
    </row>
    <row r="127" spans="1:13">
      <c r="A127" s="40" t="s">
        <v>148</v>
      </c>
      <c r="B127" s="40" t="s">
        <v>261</v>
      </c>
      <c r="C127" s="40" t="s">
        <v>262</v>
      </c>
      <c r="D127" s="3">
        <v>82</v>
      </c>
      <c r="E127" s="3">
        <v>66.73</v>
      </c>
      <c r="F127" s="3">
        <v>2</v>
      </c>
      <c r="G127" s="6">
        <f t="shared" si="6"/>
        <v>56.838</v>
      </c>
      <c r="H127" s="4">
        <v>80</v>
      </c>
      <c r="I127" s="7">
        <v>67.51</v>
      </c>
      <c r="J127" s="4">
        <v>0</v>
      </c>
      <c r="K127" s="30">
        <f t="shared" si="11"/>
        <v>56.506</v>
      </c>
      <c r="L127" s="9">
        <f t="shared" si="8"/>
        <v>113.344</v>
      </c>
      <c r="M127" s="3">
        <f t="shared" si="10"/>
        <v>58</v>
      </c>
    </row>
    <row r="128" spans="1:13">
      <c r="A128" s="40" t="s">
        <v>148</v>
      </c>
      <c r="B128" s="40" t="s">
        <v>263</v>
      </c>
      <c r="C128" s="40" t="s">
        <v>264</v>
      </c>
      <c r="D128" s="3">
        <v>80</v>
      </c>
      <c r="E128" s="3">
        <v>63.52</v>
      </c>
      <c r="F128" s="3">
        <v>0</v>
      </c>
      <c r="G128" s="6">
        <f t="shared" si="6"/>
        <v>54.112</v>
      </c>
      <c r="H128" s="4">
        <v>80</v>
      </c>
      <c r="I128" s="7">
        <v>69.8</v>
      </c>
      <c r="J128" s="4">
        <v>0</v>
      </c>
      <c r="K128" s="30">
        <f t="shared" si="11"/>
        <v>57.88</v>
      </c>
      <c r="L128" s="9">
        <f t="shared" si="8"/>
        <v>111.992</v>
      </c>
      <c r="M128" s="3">
        <f t="shared" si="10"/>
        <v>59</v>
      </c>
    </row>
    <row r="129" spans="1:14">
      <c r="A129" s="40" t="s">
        <v>145</v>
      </c>
      <c r="B129" s="40" t="s">
        <v>265</v>
      </c>
      <c r="C129" s="40" t="s">
        <v>266</v>
      </c>
      <c r="D129" s="3">
        <v>78</v>
      </c>
      <c r="E129" s="3">
        <v>64.81</v>
      </c>
      <c r="F129" s="3">
        <v>0</v>
      </c>
      <c r="G129" s="6">
        <f t="shared" si="6"/>
        <v>54.486</v>
      </c>
      <c r="H129" s="7">
        <v>78</v>
      </c>
      <c r="I129" s="7">
        <v>63.7</v>
      </c>
      <c r="J129" s="7">
        <v>0</v>
      </c>
      <c r="K129" s="30">
        <f t="shared" si="11"/>
        <v>53.82</v>
      </c>
      <c r="L129" s="9">
        <f t="shared" si="8"/>
        <v>108.306</v>
      </c>
      <c r="M129" s="3">
        <f t="shared" si="10"/>
        <v>60</v>
      </c>
    </row>
    <row r="130" spans="1:14">
      <c r="A130" s="40" t="s">
        <v>145</v>
      </c>
      <c r="B130" s="40" t="s">
        <v>267</v>
      </c>
      <c r="C130" s="40" t="s">
        <v>268</v>
      </c>
      <c r="D130" s="3">
        <v>79</v>
      </c>
      <c r="E130" s="3">
        <v>55.38</v>
      </c>
      <c r="F130" s="3">
        <v>0</v>
      </c>
      <c r="G130" s="6">
        <f t="shared" si="6"/>
        <v>49.028</v>
      </c>
      <c r="H130" s="7">
        <v>78</v>
      </c>
      <c r="I130" s="7">
        <v>55.96</v>
      </c>
      <c r="J130" s="7">
        <v>0</v>
      </c>
      <c r="K130" s="30">
        <f t="shared" si="11"/>
        <v>49.176</v>
      </c>
      <c r="L130" s="9">
        <f t="shared" si="8"/>
        <v>98.204</v>
      </c>
      <c r="M130" s="3">
        <f t="shared" si="10"/>
        <v>61</v>
      </c>
    </row>
    <row r="131" spans="1:14">
      <c r="A131" s="40" t="s">
        <v>145</v>
      </c>
      <c r="B131" s="40" t="s">
        <v>269</v>
      </c>
      <c r="C131" s="40" t="s">
        <v>270</v>
      </c>
      <c r="D131" s="3">
        <v>77</v>
      </c>
      <c r="E131" s="3">
        <v>55.95</v>
      </c>
      <c r="F131" s="3">
        <v>0</v>
      </c>
      <c r="G131" s="6">
        <f t="shared" si="6"/>
        <v>48.97</v>
      </c>
      <c r="H131" s="7">
        <v>80</v>
      </c>
      <c r="I131" s="7">
        <v>48.17</v>
      </c>
      <c r="J131" s="7">
        <v>7</v>
      </c>
      <c r="K131" s="30">
        <f t="shared" si="11"/>
        <v>46.302</v>
      </c>
      <c r="L131" s="9">
        <f t="shared" si="8"/>
        <v>95.272</v>
      </c>
      <c r="M131" s="3">
        <f t="shared" si="10"/>
        <v>62</v>
      </c>
    </row>
    <row r="132" spans="1:14">
      <c r="A132" s="40" t="s">
        <v>145</v>
      </c>
      <c r="B132" s="40" t="s">
        <v>271</v>
      </c>
      <c r="C132" s="40" t="s">
        <v>272</v>
      </c>
      <c r="D132" s="3">
        <v>79</v>
      </c>
      <c r="E132" s="3">
        <v>63.81</v>
      </c>
      <c r="F132" s="3">
        <v>7</v>
      </c>
      <c r="G132" s="6">
        <f t="shared" si="6"/>
        <v>55.486</v>
      </c>
      <c r="H132" s="7">
        <v>81</v>
      </c>
      <c r="I132" s="7">
        <v>32.87</v>
      </c>
      <c r="J132" s="7">
        <v>15</v>
      </c>
      <c r="K132" s="30">
        <f t="shared" si="11"/>
        <v>38.922</v>
      </c>
      <c r="L132" s="9">
        <f t="shared" si="8"/>
        <v>94.408</v>
      </c>
      <c r="M132" s="3">
        <f t="shared" si="10"/>
        <v>63</v>
      </c>
    </row>
    <row r="133" spans="1:14">
      <c r="A133" s="40" t="s">
        <v>148</v>
      </c>
      <c r="B133" s="51" t="s">
        <v>273</v>
      </c>
      <c r="C133" s="51" t="s">
        <v>274</v>
      </c>
      <c r="D133" s="3">
        <v>79</v>
      </c>
      <c r="E133" s="3">
        <v>66.65</v>
      </c>
      <c r="F133" s="3">
        <v>3</v>
      </c>
      <c r="G133" s="6">
        <f t="shared" si="6"/>
        <v>56.39</v>
      </c>
      <c r="H133" s="4">
        <v>80</v>
      </c>
      <c r="I133" s="7">
        <v>34.44</v>
      </c>
      <c r="J133" s="4">
        <v>2</v>
      </c>
      <c r="K133" s="30">
        <f t="shared" si="11"/>
        <v>37.064</v>
      </c>
      <c r="L133" s="9">
        <f t="shared" si="8"/>
        <v>93.454</v>
      </c>
      <c r="M133" s="3">
        <f t="shared" si="10"/>
        <v>64</v>
      </c>
    </row>
    <row r="134" spans="1:14">
      <c r="A134" s="40" t="s">
        <v>148</v>
      </c>
      <c r="B134" s="40" t="s">
        <v>275</v>
      </c>
      <c r="C134" s="40" t="s">
        <v>276</v>
      </c>
      <c r="D134" s="3">
        <v>77</v>
      </c>
      <c r="E134" s="3">
        <v>46.33</v>
      </c>
      <c r="F134" s="3">
        <v>0</v>
      </c>
      <c r="G134" s="6">
        <f>0.2*D134+0.6*E134+0.2*F134</f>
        <v>43.198</v>
      </c>
      <c r="H134" s="4">
        <v>77</v>
      </c>
      <c r="I134" s="7">
        <v>57.76</v>
      </c>
      <c r="J134" s="4">
        <v>0</v>
      </c>
      <c r="K134" s="30">
        <f t="shared" si="11"/>
        <v>50.056</v>
      </c>
      <c r="L134" s="9">
        <f>SUM(G134+K134)</f>
        <v>93.254</v>
      </c>
      <c r="M134" s="3">
        <f t="shared" si="10"/>
        <v>65</v>
      </c>
    </row>
    <row r="135" spans="1:14">
      <c r="A135" s="41" t="s">
        <v>145</v>
      </c>
      <c r="B135" s="40" t="s">
        <v>277</v>
      </c>
      <c r="C135" s="40" t="s">
        <v>278</v>
      </c>
      <c r="D135" s="3">
        <v>77</v>
      </c>
      <c r="E135" s="3">
        <v>48.49</v>
      </c>
      <c r="F135" s="3">
        <v>0</v>
      </c>
      <c r="G135" s="6">
        <f t="shared" ref="G134:G137" si="12">0.2*D135+0.6*E135+0.2*F135</f>
        <v>44.494</v>
      </c>
      <c r="H135" s="7">
        <v>80</v>
      </c>
      <c r="I135" s="7">
        <v>41.26</v>
      </c>
      <c r="J135" s="7">
        <v>0</v>
      </c>
      <c r="K135" s="30">
        <f t="shared" si="11"/>
        <v>40.756</v>
      </c>
      <c r="L135" s="9">
        <f t="shared" ref="L134:L137" si="13">SUM(G135+K135)</f>
        <v>85.25</v>
      </c>
      <c r="M135" s="3">
        <f t="shared" si="10"/>
        <v>66</v>
      </c>
    </row>
    <row r="136" spans="1:14">
      <c r="A136" s="41" t="s">
        <v>148</v>
      </c>
      <c r="B136" s="41" t="s">
        <v>279</v>
      </c>
      <c r="C136" s="41" t="s">
        <v>280</v>
      </c>
      <c r="D136" s="3">
        <v>82.5</v>
      </c>
      <c r="E136" s="3">
        <v>51.11</v>
      </c>
      <c r="F136" s="3">
        <v>3</v>
      </c>
      <c r="G136" s="6">
        <f t="shared" si="12"/>
        <v>47.766</v>
      </c>
      <c r="H136" s="4">
        <v>0</v>
      </c>
      <c r="I136" s="7">
        <v>0</v>
      </c>
      <c r="J136" s="4">
        <v>0</v>
      </c>
      <c r="K136" s="30">
        <v>0</v>
      </c>
      <c r="L136" s="9">
        <f t="shared" si="13"/>
        <v>47.766</v>
      </c>
      <c r="M136" s="3">
        <f t="shared" si="10"/>
        <v>67</v>
      </c>
    </row>
    <row r="137" spans="1:14">
      <c r="A137" s="40" t="s">
        <v>145</v>
      </c>
      <c r="B137" s="40" t="s">
        <v>281</v>
      </c>
      <c r="C137" s="40" t="s">
        <v>282</v>
      </c>
      <c r="D137" s="3">
        <v>72</v>
      </c>
      <c r="E137" s="3">
        <v>37.84</v>
      </c>
      <c r="F137" s="3">
        <v>0</v>
      </c>
      <c r="G137" s="6">
        <f t="shared" si="12"/>
        <v>37.104</v>
      </c>
      <c r="H137" s="7">
        <v>0</v>
      </c>
      <c r="I137" s="7">
        <v>0</v>
      </c>
      <c r="J137" s="7">
        <v>0</v>
      </c>
      <c r="K137" s="30">
        <v>0</v>
      </c>
      <c r="L137" s="9">
        <f t="shared" si="13"/>
        <v>37.104</v>
      </c>
      <c r="M137" s="3">
        <f t="shared" si="10"/>
        <v>68</v>
      </c>
    </row>
    <row r="138" spans="1:14">
      <c r="A138" s="3" t="s">
        <v>283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4">
      <c r="A139" s="3"/>
      <c r="B139" s="3"/>
      <c r="C139" s="3"/>
      <c r="D139" s="3" t="s">
        <v>1</v>
      </c>
      <c r="E139" s="3"/>
      <c r="F139" s="3"/>
      <c r="G139" s="3"/>
      <c r="H139" s="3" t="s">
        <v>2</v>
      </c>
      <c r="I139" s="3"/>
      <c r="J139" s="3"/>
      <c r="K139" s="3"/>
      <c r="L139" s="3" t="s">
        <v>3</v>
      </c>
      <c r="M139" s="3"/>
    </row>
    <row r="140" spans="1:14">
      <c r="A140" s="3" t="s">
        <v>4</v>
      </c>
      <c r="B140" s="3" t="s">
        <v>5</v>
      </c>
      <c r="C140" s="3" t="s">
        <v>6</v>
      </c>
      <c r="D140" s="3" t="s">
        <v>7</v>
      </c>
      <c r="E140" s="3" t="s">
        <v>8</v>
      </c>
      <c r="F140" s="3" t="s">
        <v>9</v>
      </c>
      <c r="G140" s="3" t="s">
        <v>10</v>
      </c>
      <c r="H140" s="4" t="s">
        <v>7</v>
      </c>
      <c r="I140" s="4" t="s">
        <v>8</v>
      </c>
      <c r="J140" s="4" t="s">
        <v>9</v>
      </c>
      <c r="K140" s="4" t="s">
        <v>11</v>
      </c>
      <c r="L140" s="3" t="s">
        <v>12</v>
      </c>
      <c r="M140" s="3" t="s">
        <v>13</v>
      </c>
    </row>
    <row r="141" s="1" customFormat="1" spans="1:14">
      <c r="A141" s="43" t="s">
        <v>284</v>
      </c>
      <c r="B141" s="43" t="s">
        <v>285</v>
      </c>
      <c r="C141" s="43" t="s">
        <v>286</v>
      </c>
      <c r="D141" s="11">
        <v>93</v>
      </c>
      <c r="E141" s="11">
        <v>90.39</v>
      </c>
      <c r="F141" s="11">
        <v>71.75</v>
      </c>
      <c r="G141" s="15">
        <f t="shared" ref="G141:G204" si="14">SUM(D141*0.2+E141*0.6+F141*0.2)</f>
        <v>87.184</v>
      </c>
      <c r="H141" s="13">
        <v>84.5</v>
      </c>
      <c r="I141" s="13">
        <v>90.29</v>
      </c>
      <c r="J141" s="13">
        <v>58</v>
      </c>
      <c r="K141" s="52">
        <f t="shared" ref="K141:K158" si="15">SUM(0.2*H141+0.6*I141+0.2*J141)</f>
        <v>82.674</v>
      </c>
      <c r="L141" s="15">
        <f t="shared" ref="L141:L204" si="16">SUM(G141+K141)</f>
        <v>169.858</v>
      </c>
      <c r="M141" s="11">
        <f t="shared" ref="M141:M161" si="17">RANK(L141,$L$141:$L$271)</f>
        <v>1</v>
      </c>
      <c r="N141" s="1" t="s">
        <v>17</v>
      </c>
    </row>
    <row r="142" s="28" customFormat="1" spans="1:14">
      <c r="A142" s="43" t="s">
        <v>287</v>
      </c>
      <c r="B142" s="43" t="s">
        <v>288</v>
      </c>
      <c r="C142" s="43" t="s">
        <v>289</v>
      </c>
      <c r="D142" s="11">
        <v>88.3</v>
      </c>
      <c r="E142" s="11">
        <v>92.6</v>
      </c>
      <c r="F142" s="11">
        <v>21</v>
      </c>
      <c r="G142" s="15">
        <f t="shared" si="14"/>
        <v>77.42</v>
      </c>
      <c r="H142" s="13">
        <v>89</v>
      </c>
      <c r="I142" s="13">
        <v>92.07</v>
      </c>
      <c r="J142" s="13">
        <v>32.5</v>
      </c>
      <c r="K142" s="52">
        <f t="shared" si="15"/>
        <v>79.542</v>
      </c>
      <c r="L142" s="15">
        <f t="shared" si="16"/>
        <v>156.962</v>
      </c>
      <c r="M142" s="11">
        <f t="shared" si="17"/>
        <v>2</v>
      </c>
      <c r="N142" s="28" t="s">
        <v>17</v>
      </c>
    </row>
    <row r="143" s="28" customFormat="1" spans="1:14">
      <c r="A143" s="43" t="s">
        <v>290</v>
      </c>
      <c r="B143" s="43" t="s">
        <v>291</v>
      </c>
      <c r="C143" s="43" t="s">
        <v>292</v>
      </c>
      <c r="D143" s="11">
        <v>101</v>
      </c>
      <c r="E143" s="53">
        <v>89.51</v>
      </c>
      <c r="F143" s="11">
        <v>26.5</v>
      </c>
      <c r="G143" s="15">
        <f t="shared" si="14"/>
        <v>79.206</v>
      </c>
      <c r="H143" s="13">
        <v>84</v>
      </c>
      <c r="I143" s="13">
        <v>88.93</v>
      </c>
      <c r="J143" s="13">
        <v>21.5</v>
      </c>
      <c r="K143" s="52">
        <f t="shared" si="15"/>
        <v>74.458</v>
      </c>
      <c r="L143" s="15">
        <f t="shared" si="16"/>
        <v>153.664</v>
      </c>
      <c r="M143" s="11">
        <f t="shared" si="17"/>
        <v>3</v>
      </c>
      <c r="N143" s="28" t="s">
        <v>21</v>
      </c>
    </row>
    <row r="144" s="36" customFormat="1" spans="1:14">
      <c r="A144" s="38" t="s">
        <v>284</v>
      </c>
      <c r="B144" s="38" t="s">
        <v>293</v>
      </c>
      <c r="C144" s="38" t="s">
        <v>294</v>
      </c>
      <c r="D144" s="17">
        <v>108</v>
      </c>
      <c r="E144" s="17">
        <v>82.27</v>
      </c>
      <c r="F144" s="17">
        <v>30</v>
      </c>
      <c r="G144" s="21">
        <f t="shared" si="14"/>
        <v>76.962</v>
      </c>
      <c r="H144" s="19">
        <v>96.4</v>
      </c>
      <c r="I144" s="19">
        <v>85.25</v>
      </c>
      <c r="J144" s="19">
        <v>20.5</v>
      </c>
      <c r="K144" s="54">
        <f t="shared" si="15"/>
        <v>74.53</v>
      </c>
      <c r="L144" s="21">
        <f t="shared" si="16"/>
        <v>151.492</v>
      </c>
      <c r="M144" s="17">
        <f t="shared" si="17"/>
        <v>4</v>
      </c>
    </row>
    <row r="145" s="36" customFormat="1" spans="1:14">
      <c r="A145" s="39" t="s">
        <v>287</v>
      </c>
      <c r="B145" s="39" t="s">
        <v>295</v>
      </c>
      <c r="C145" s="39" t="s">
        <v>296</v>
      </c>
      <c r="D145" s="17">
        <v>102.5</v>
      </c>
      <c r="E145" s="17">
        <v>89.27</v>
      </c>
      <c r="F145" s="17">
        <v>13.75</v>
      </c>
      <c r="G145" s="21">
        <f t="shared" si="14"/>
        <v>76.812</v>
      </c>
      <c r="H145" s="19">
        <v>82</v>
      </c>
      <c r="I145" s="19">
        <v>85.93</v>
      </c>
      <c r="J145" s="19">
        <v>32</v>
      </c>
      <c r="K145" s="54">
        <f t="shared" si="15"/>
        <v>74.358</v>
      </c>
      <c r="L145" s="21">
        <f t="shared" si="16"/>
        <v>151.17</v>
      </c>
      <c r="M145" s="17">
        <f t="shared" si="17"/>
        <v>5</v>
      </c>
    </row>
    <row r="146" s="28" customFormat="1" spans="1:14">
      <c r="A146" s="43" t="s">
        <v>297</v>
      </c>
      <c r="B146" s="43" t="s">
        <v>298</v>
      </c>
      <c r="C146" s="43" t="s">
        <v>299</v>
      </c>
      <c r="D146" s="11">
        <v>85.5</v>
      </c>
      <c r="E146" s="11">
        <v>91.94</v>
      </c>
      <c r="F146" s="11">
        <v>15</v>
      </c>
      <c r="G146" s="15">
        <f t="shared" si="14"/>
        <v>75.264</v>
      </c>
      <c r="H146" s="13">
        <v>88.4</v>
      </c>
      <c r="I146" s="13">
        <v>93.73</v>
      </c>
      <c r="J146" s="13">
        <v>8.5</v>
      </c>
      <c r="K146" s="52">
        <f t="shared" si="15"/>
        <v>75.618</v>
      </c>
      <c r="L146" s="15">
        <f t="shared" si="16"/>
        <v>150.882</v>
      </c>
      <c r="M146" s="11">
        <f t="shared" si="17"/>
        <v>6</v>
      </c>
      <c r="N146" s="28" t="s">
        <v>21</v>
      </c>
    </row>
    <row r="147" s="28" customFormat="1" spans="1:14">
      <c r="A147" s="43" t="s">
        <v>290</v>
      </c>
      <c r="B147" s="43" t="s">
        <v>300</v>
      </c>
      <c r="C147" s="43" t="s">
        <v>301</v>
      </c>
      <c r="D147" s="11">
        <v>94.7</v>
      </c>
      <c r="E147" s="53">
        <v>87.77</v>
      </c>
      <c r="F147" s="11">
        <v>23</v>
      </c>
      <c r="G147" s="15">
        <f t="shared" si="14"/>
        <v>76.202</v>
      </c>
      <c r="H147" s="13">
        <v>89</v>
      </c>
      <c r="I147" s="13">
        <v>90.01</v>
      </c>
      <c r="J147" s="13">
        <v>7.5</v>
      </c>
      <c r="K147" s="52">
        <f t="shared" si="15"/>
        <v>73.306</v>
      </c>
      <c r="L147" s="15">
        <f t="shared" si="16"/>
        <v>149.508</v>
      </c>
      <c r="M147" s="11">
        <f t="shared" si="17"/>
        <v>7</v>
      </c>
      <c r="N147" s="28" t="s">
        <v>21</v>
      </c>
    </row>
    <row r="148" s="36" customFormat="1" spans="1:14">
      <c r="A148" s="38" t="s">
        <v>284</v>
      </c>
      <c r="B148" s="38" t="s">
        <v>302</v>
      </c>
      <c r="C148" s="38" t="s">
        <v>303</v>
      </c>
      <c r="D148" s="17">
        <v>86.2</v>
      </c>
      <c r="E148" s="17">
        <v>88.1</v>
      </c>
      <c r="F148" s="17">
        <v>14</v>
      </c>
      <c r="G148" s="21">
        <f t="shared" si="14"/>
        <v>72.9</v>
      </c>
      <c r="H148" s="19">
        <v>92</v>
      </c>
      <c r="I148" s="19">
        <v>89.71</v>
      </c>
      <c r="J148" s="19">
        <v>21.5</v>
      </c>
      <c r="K148" s="54">
        <f t="shared" si="15"/>
        <v>76.526</v>
      </c>
      <c r="L148" s="21">
        <f t="shared" si="16"/>
        <v>149.426</v>
      </c>
      <c r="M148" s="17">
        <f t="shared" si="17"/>
        <v>8</v>
      </c>
    </row>
    <row r="149" s="28" customFormat="1" spans="1:14">
      <c r="A149" s="43" t="s">
        <v>297</v>
      </c>
      <c r="B149" s="43" t="s">
        <v>304</v>
      </c>
      <c r="C149" s="43" t="s">
        <v>305</v>
      </c>
      <c r="D149" s="11">
        <v>90.8</v>
      </c>
      <c r="E149" s="11">
        <v>94.19</v>
      </c>
      <c r="F149" s="11">
        <v>0.5</v>
      </c>
      <c r="G149" s="15">
        <f t="shared" si="14"/>
        <v>74.774</v>
      </c>
      <c r="H149" s="13">
        <v>81.5</v>
      </c>
      <c r="I149" s="13">
        <v>94.8</v>
      </c>
      <c r="J149" s="13">
        <v>0</v>
      </c>
      <c r="K149" s="52">
        <f t="shared" si="15"/>
        <v>73.18</v>
      </c>
      <c r="L149" s="15">
        <f t="shared" si="16"/>
        <v>147.954</v>
      </c>
      <c r="M149" s="11">
        <f t="shared" si="17"/>
        <v>9</v>
      </c>
      <c r="N149" s="28" t="s">
        <v>21</v>
      </c>
    </row>
    <row r="150" s="28" customFormat="1" spans="1:14">
      <c r="A150" s="43" t="s">
        <v>287</v>
      </c>
      <c r="B150" s="43" t="s">
        <v>306</v>
      </c>
      <c r="C150" s="43" t="s">
        <v>307</v>
      </c>
      <c r="D150" s="11">
        <v>83</v>
      </c>
      <c r="E150" s="11">
        <v>90.1</v>
      </c>
      <c r="F150" s="11">
        <v>3</v>
      </c>
      <c r="G150" s="15">
        <f t="shared" si="14"/>
        <v>71.26</v>
      </c>
      <c r="H150" s="13">
        <v>82</v>
      </c>
      <c r="I150" s="13">
        <v>93.25</v>
      </c>
      <c r="J150" s="13">
        <v>16</v>
      </c>
      <c r="K150" s="52">
        <f t="shared" si="15"/>
        <v>75.55</v>
      </c>
      <c r="L150" s="15">
        <f t="shared" si="16"/>
        <v>146.81</v>
      </c>
      <c r="M150" s="11">
        <f t="shared" si="17"/>
        <v>10</v>
      </c>
      <c r="N150" s="28" t="s">
        <v>21</v>
      </c>
    </row>
    <row r="151" spans="1:14">
      <c r="A151" s="41" t="s">
        <v>284</v>
      </c>
      <c r="B151" s="41" t="s">
        <v>308</v>
      </c>
      <c r="C151" s="41" t="s">
        <v>309</v>
      </c>
      <c r="D151" s="3">
        <v>88.5</v>
      </c>
      <c r="E151" s="3">
        <v>87.75</v>
      </c>
      <c r="F151" s="3">
        <v>9</v>
      </c>
      <c r="G151" s="9">
        <f t="shared" si="14"/>
        <v>72.15</v>
      </c>
      <c r="H151" s="45">
        <v>90.5</v>
      </c>
      <c r="I151" s="7">
        <v>87.8</v>
      </c>
      <c r="J151" s="45">
        <v>11.5</v>
      </c>
      <c r="K151" s="55">
        <f t="shared" si="15"/>
        <v>73.08</v>
      </c>
      <c r="L151" s="9">
        <f t="shared" si="16"/>
        <v>145.23</v>
      </c>
      <c r="M151" s="3">
        <f t="shared" si="17"/>
        <v>11</v>
      </c>
    </row>
    <row r="152" spans="1:14">
      <c r="A152" s="41" t="s">
        <v>290</v>
      </c>
      <c r="B152" s="41" t="s">
        <v>310</v>
      </c>
      <c r="C152" s="41" t="s">
        <v>311</v>
      </c>
      <c r="D152" s="3">
        <v>84</v>
      </c>
      <c r="E152" s="56">
        <v>90.48</v>
      </c>
      <c r="F152" s="3">
        <v>6</v>
      </c>
      <c r="G152" s="9">
        <f t="shared" si="14"/>
        <v>72.288</v>
      </c>
      <c r="H152" s="45">
        <v>87</v>
      </c>
      <c r="I152" s="7">
        <v>91.12</v>
      </c>
      <c r="J152" s="45">
        <v>4</v>
      </c>
      <c r="K152" s="55">
        <f t="shared" si="15"/>
        <v>72.872</v>
      </c>
      <c r="L152" s="9">
        <f t="shared" si="16"/>
        <v>145.16</v>
      </c>
      <c r="M152" s="3">
        <f t="shared" si="17"/>
        <v>12</v>
      </c>
    </row>
    <row r="153" spans="1:14">
      <c r="A153" s="41" t="s">
        <v>290</v>
      </c>
      <c r="B153" s="41" t="s">
        <v>312</v>
      </c>
      <c r="C153" s="41" t="s">
        <v>313</v>
      </c>
      <c r="D153" s="3">
        <v>85</v>
      </c>
      <c r="E153" s="56">
        <v>90.27</v>
      </c>
      <c r="F153" s="3">
        <v>4</v>
      </c>
      <c r="G153" s="9">
        <f t="shared" si="14"/>
        <v>71.962</v>
      </c>
      <c r="H153" s="45">
        <v>86.5</v>
      </c>
      <c r="I153" s="7">
        <v>87.07</v>
      </c>
      <c r="J153" s="45">
        <v>3</v>
      </c>
      <c r="K153" s="55">
        <f t="shared" si="15"/>
        <v>70.142</v>
      </c>
      <c r="L153" s="9">
        <f t="shared" si="16"/>
        <v>142.104</v>
      </c>
      <c r="M153" s="3">
        <f t="shared" si="17"/>
        <v>13</v>
      </c>
    </row>
    <row r="154" spans="1:14">
      <c r="A154" s="41" t="s">
        <v>297</v>
      </c>
      <c r="B154" s="41" t="s">
        <v>314</v>
      </c>
      <c r="C154" s="41" t="s">
        <v>315</v>
      </c>
      <c r="D154" s="3">
        <v>84</v>
      </c>
      <c r="E154" s="3">
        <v>86.36</v>
      </c>
      <c r="F154" s="3">
        <v>3</v>
      </c>
      <c r="G154" s="9">
        <f t="shared" si="14"/>
        <v>69.216</v>
      </c>
      <c r="H154" s="45">
        <v>80</v>
      </c>
      <c r="I154" s="7">
        <v>88.95</v>
      </c>
      <c r="J154" s="45">
        <v>16</v>
      </c>
      <c r="K154" s="55">
        <f t="shared" si="15"/>
        <v>72.57</v>
      </c>
      <c r="L154" s="9">
        <f t="shared" si="16"/>
        <v>141.786</v>
      </c>
      <c r="M154" s="3">
        <f t="shared" si="17"/>
        <v>14</v>
      </c>
    </row>
    <row r="155" spans="1:14">
      <c r="A155" s="41" t="s">
        <v>284</v>
      </c>
      <c r="B155" s="41" t="s">
        <v>316</v>
      </c>
      <c r="C155" s="41" t="s">
        <v>317</v>
      </c>
      <c r="D155" s="3">
        <v>85.2</v>
      </c>
      <c r="E155" s="3">
        <v>87.25</v>
      </c>
      <c r="F155" s="3">
        <v>3</v>
      </c>
      <c r="G155" s="9">
        <f t="shared" si="14"/>
        <v>69.99</v>
      </c>
      <c r="H155" s="45">
        <v>79</v>
      </c>
      <c r="I155" s="7">
        <v>90.25</v>
      </c>
      <c r="J155" s="45">
        <v>9</v>
      </c>
      <c r="K155" s="55">
        <f t="shared" si="15"/>
        <v>71.75</v>
      </c>
      <c r="L155" s="9">
        <f t="shared" si="16"/>
        <v>141.74</v>
      </c>
      <c r="M155" s="3">
        <f t="shared" si="17"/>
        <v>15</v>
      </c>
    </row>
    <row r="156" spans="1:14">
      <c r="A156" s="41" t="s">
        <v>297</v>
      </c>
      <c r="B156" s="41" t="s">
        <v>318</v>
      </c>
      <c r="C156" s="41" t="s">
        <v>319</v>
      </c>
      <c r="D156" s="3">
        <v>83</v>
      </c>
      <c r="E156" s="3">
        <v>88.91</v>
      </c>
      <c r="F156" s="3">
        <v>5</v>
      </c>
      <c r="G156" s="9">
        <f t="shared" si="14"/>
        <v>70.946</v>
      </c>
      <c r="H156" s="45">
        <v>79</v>
      </c>
      <c r="I156" s="7">
        <v>89.58</v>
      </c>
      <c r="J156" s="45">
        <v>5</v>
      </c>
      <c r="K156" s="55">
        <f t="shared" si="15"/>
        <v>70.548</v>
      </c>
      <c r="L156" s="9">
        <f t="shared" si="16"/>
        <v>141.494</v>
      </c>
      <c r="M156" s="3">
        <f t="shared" si="17"/>
        <v>16</v>
      </c>
    </row>
    <row r="157" spans="1:14">
      <c r="A157" s="41" t="s">
        <v>297</v>
      </c>
      <c r="B157" s="41" t="s">
        <v>320</v>
      </c>
      <c r="C157" s="41" t="s">
        <v>321</v>
      </c>
      <c r="D157" s="3">
        <v>85</v>
      </c>
      <c r="E157" s="3">
        <v>86.17</v>
      </c>
      <c r="F157" s="3">
        <v>5</v>
      </c>
      <c r="G157" s="9">
        <f t="shared" si="14"/>
        <v>69.702</v>
      </c>
      <c r="H157" s="45">
        <v>82</v>
      </c>
      <c r="I157" s="7">
        <v>89.52</v>
      </c>
      <c r="J157" s="45">
        <v>3.5</v>
      </c>
      <c r="K157" s="55">
        <f t="shared" si="15"/>
        <v>70.812</v>
      </c>
      <c r="L157" s="9">
        <f t="shared" si="16"/>
        <v>140.514</v>
      </c>
      <c r="M157" s="3">
        <f t="shared" si="17"/>
        <v>17</v>
      </c>
    </row>
    <row r="158" spans="1:14">
      <c r="A158" s="40" t="s">
        <v>290</v>
      </c>
      <c r="B158" s="40" t="s">
        <v>322</v>
      </c>
      <c r="C158" s="40" t="s">
        <v>323</v>
      </c>
      <c r="D158" s="3">
        <v>84</v>
      </c>
      <c r="E158" s="56">
        <v>89.63</v>
      </c>
      <c r="F158" s="3">
        <v>2</v>
      </c>
      <c r="G158" s="9">
        <f t="shared" si="14"/>
        <v>70.978</v>
      </c>
      <c r="H158" s="7">
        <v>80</v>
      </c>
      <c r="I158" s="7">
        <v>87.11</v>
      </c>
      <c r="J158" s="7">
        <v>5.5</v>
      </c>
      <c r="K158" s="48">
        <f t="shared" si="15"/>
        <v>69.366</v>
      </c>
      <c r="L158" s="9">
        <f t="shared" si="16"/>
        <v>140.344</v>
      </c>
      <c r="M158" s="3">
        <f t="shared" si="17"/>
        <v>18</v>
      </c>
    </row>
    <row r="159" spans="1:14">
      <c r="A159" s="41" t="s">
        <v>297</v>
      </c>
      <c r="B159" s="41" t="s">
        <v>324</v>
      </c>
      <c r="C159" s="41" t="s">
        <v>325</v>
      </c>
      <c r="D159" s="3">
        <v>86</v>
      </c>
      <c r="E159" s="3">
        <v>87.13</v>
      </c>
      <c r="F159" s="3">
        <v>12</v>
      </c>
      <c r="G159" s="9">
        <f t="shared" si="14"/>
        <v>71.878</v>
      </c>
      <c r="H159" s="7">
        <v>80</v>
      </c>
      <c r="I159" s="7">
        <v>86.73</v>
      </c>
      <c r="J159" s="7">
        <v>2</v>
      </c>
      <c r="K159" s="48">
        <v>68.448</v>
      </c>
      <c r="L159" s="9">
        <f t="shared" si="16"/>
        <v>140.326</v>
      </c>
      <c r="M159" s="3">
        <f t="shared" si="17"/>
        <v>19</v>
      </c>
    </row>
    <row r="160" spans="1:14">
      <c r="A160" s="41" t="s">
        <v>287</v>
      </c>
      <c r="B160" s="41" t="s">
        <v>326</v>
      </c>
      <c r="C160" s="41" t="s">
        <v>327</v>
      </c>
      <c r="D160" s="3">
        <v>85</v>
      </c>
      <c r="E160" s="3">
        <v>87.15</v>
      </c>
      <c r="F160" s="3">
        <v>2.5</v>
      </c>
      <c r="G160" s="9">
        <f t="shared" si="14"/>
        <v>69.79</v>
      </c>
      <c r="H160" s="45">
        <v>79</v>
      </c>
      <c r="I160" s="7">
        <v>89.99</v>
      </c>
      <c r="J160" s="45">
        <v>3</v>
      </c>
      <c r="K160" s="55">
        <f>SUM(0.2*H160+0.6*I160+0.2*J160)</f>
        <v>70.394</v>
      </c>
      <c r="L160" s="9">
        <f t="shared" si="16"/>
        <v>140.184</v>
      </c>
      <c r="M160" s="3">
        <f t="shared" si="17"/>
        <v>20</v>
      </c>
    </row>
    <row r="161" spans="1:13">
      <c r="A161" s="41" t="s">
        <v>297</v>
      </c>
      <c r="B161" s="41" t="s">
        <v>328</v>
      </c>
      <c r="C161" s="41" t="s">
        <v>329</v>
      </c>
      <c r="D161" s="3">
        <v>87.5</v>
      </c>
      <c r="E161" s="3">
        <v>86.41</v>
      </c>
      <c r="F161" s="3">
        <v>4</v>
      </c>
      <c r="G161" s="9">
        <f t="shared" si="14"/>
        <v>70.146</v>
      </c>
      <c r="H161" s="7">
        <v>80</v>
      </c>
      <c r="I161" s="7">
        <v>86.18</v>
      </c>
      <c r="J161" s="7">
        <v>9</v>
      </c>
      <c r="K161" s="48">
        <v>69.51</v>
      </c>
      <c r="L161" s="9">
        <f t="shared" si="16"/>
        <v>139.656</v>
      </c>
      <c r="M161" s="3">
        <f t="shared" si="17"/>
        <v>21</v>
      </c>
    </row>
    <row r="162" spans="1:13">
      <c r="A162" s="41" t="s">
        <v>297</v>
      </c>
      <c r="B162" s="41" t="s">
        <v>330</v>
      </c>
      <c r="C162" s="41" t="s">
        <v>331</v>
      </c>
      <c r="D162" s="3">
        <v>84</v>
      </c>
      <c r="E162" s="3">
        <v>86.56</v>
      </c>
      <c r="F162" s="3">
        <v>10.5</v>
      </c>
      <c r="G162" s="9">
        <f t="shared" si="14"/>
        <v>70.836</v>
      </c>
      <c r="H162" s="7">
        <v>80</v>
      </c>
      <c r="I162" s="7">
        <v>85.76</v>
      </c>
      <c r="J162" s="7">
        <v>2</v>
      </c>
      <c r="K162" s="48">
        <v>67.86</v>
      </c>
      <c r="L162" s="9">
        <f t="shared" si="16"/>
        <v>138.696</v>
      </c>
      <c r="M162" s="3">
        <v>22</v>
      </c>
    </row>
    <row r="163" spans="1:13">
      <c r="A163" s="41" t="s">
        <v>290</v>
      </c>
      <c r="B163" s="41" t="s">
        <v>332</v>
      </c>
      <c r="C163" s="41" t="s">
        <v>333</v>
      </c>
      <c r="D163" s="3">
        <v>85</v>
      </c>
      <c r="E163" s="7">
        <v>87.82</v>
      </c>
      <c r="F163" s="3">
        <v>0</v>
      </c>
      <c r="G163" s="9">
        <f t="shared" si="14"/>
        <v>69.692</v>
      </c>
      <c r="H163" s="7">
        <v>82</v>
      </c>
      <c r="I163" s="7">
        <v>86.41</v>
      </c>
      <c r="J163" s="7">
        <v>1</v>
      </c>
      <c r="K163" s="48">
        <f>SUM(0.2*H163+0.6*I163+0.2*J163)</f>
        <v>68.446</v>
      </c>
      <c r="L163" s="9">
        <f t="shared" si="16"/>
        <v>138.138</v>
      </c>
      <c r="M163" s="3">
        <f t="shared" ref="M163:M207" si="18">RANK(L163,$L$141:$L$271)</f>
        <v>23</v>
      </c>
    </row>
    <row r="164" spans="1:13">
      <c r="A164" s="41" t="s">
        <v>297</v>
      </c>
      <c r="B164" s="41" t="s">
        <v>334</v>
      </c>
      <c r="C164" s="41" t="s">
        <v>335</v>
      </c>
      <c r="D164" s="3">
        <v>87.3</v>
      </c>
      <c r="E164" s="3">
        <v>84.79</v>
      </c>
      <c r="F164" s="3">
        <v>3</v>
      </c>
      <c r="G164" s="9">
        <f t="shared" si="14"/>
        <v>68.934</v>
      </c>
      <c r="H164" s="7">
        <v>80</v>
      </c>
      <c r="I164" s="7">
        <v>87.27</v>
      </c>
      <c r="J164" s="7">
        <v>2.5</v>
      </c>
      <c r="K164" s="48">
        <v>68.86</v>
      </c>
      <c r="L164" s="9">
        <f t="shared" si="16"/>
        <v>137.794</v>
      </c>
      <c r="M164" s="3">
        <f t="shared" si="18"/>
        <v>24</v>
      </c>
    </row>
    <row r="165" spans="1:13">
      <c r="A165" s="41" t="s">
        <v>287</v>
      </c>
      <c r="B165" s="41" t="s">
        <v>336</v>
      </c>
      <c r="C165" s="41" t="s">
        <v>337</v>
      </c>
      <c r="D165" s="3">
        <v>81</v>
      </c>
      <c r="E165" s="3">
        <v>86.17</v>
      </c>
      <c r="F165" s="3">
        <v>0</v>
      </c>
      <c r="G165" s="9">
        <f t="shared" si="14"/>
        <v>67.902</v>
      </c>
      <c r="H165" s="7">
        <v>80</v>
      </c>
      <c r="I165" s="7">
        <v>87.93</v>
      </c>
      <c r="J165" s="7">
        <v>3</v>
      </c>
      <c r="K165" s="48">
        <f t="shared" ref="K165:K173" si="19">SUM(0.2*H165+0.6*I165+0.2*J165)</f>
        <v>69.358</v>
      </c>
      <c r="L165" s="9">
        <f t="shared" si="16"/>
        <v>137.26</v>
      </c>
      <c r="M165" s="3">
        <f t="shared" si="18"/>
        <v>25</v>
      </c>
    </row>
    <row r="166" spans="1:13">
      <c r="A166" s="41" t="s">
        <v>287</v>
      </c>
      <c r="B166" s="41" t="s">
        <v>338</v>
      </c>
      <c r="C166" s="41" t="s">
        <v>339</v>
      </c>
      <c r="D166" s="3">
        <v>87</v>
      </c>
      <c r="E166" s="3">
        <v>84.23</v>
      </c>
      <c r="F166" s="3">
        <v>2</v>
      </c>
      <c r="G166" s="9">
        <f t="shared" si="14"/>
        <v>68.338</v>
      </c>
      <c r="H166" s="7">
        <v>80</v>
      </c>
      <c r="I166" s="7">
        <v>87.07</v>
      </c>
      <c r="J166" s="7">
        <v>3</v>
      </c>
      <c r="K166" s="48">
        <f t="shared" si="19"/>
        <v>68.842</v>
      </c>
      <c r="L166" s="9">
        <f t="shared" si="16"/>
        <v>137.18</v>
      </c>
      <c r="M166" s="3">
        <f t="shared" si="18"/>
        <v>26</v>
      </c>
    </row>
    <row r="167" spans="1:13">
      <c r="A167" s="41" t="s">
        <v>284</v>
      </c>
      <c r="B167" s="41" t="s">
        <v>340</v>
      </c>
      <c r="C167" s="41" t="s">
        <v>341</v>
      </c>
      <c r="D167" s="3">
        <v>97</v>
      </c>
      <c r="E167" s="3">
        <v>79.98</v>
      </c>
      <c r="F167" s="3">
        <v>7</v>
      </c>
      <c r="G167" s="9">
        <f t="shared" si="14"/>
        <v>68.788</v>
      </c>
      <c r="H167" s="7">
        <v>88.5</v>
      </c>
      <c r="I167" s="7">
        <v>81.1</v>
      </c>
      <c r="J167" s="7">
        <v>8</v>
      </c>
      <c r="K167" s="48">
        <f t="shared" si="19"/>
        <v>67.96</v>
      </c>
      <c r="L167" s="9">
        <f t="shared" si="16"/>
        <v>136.748</v>
      </c>
      <c r="M167" s="3">
        <f t="shared" si="18"/>
        <v>27</v>
      </c>
    </row>
    <row r="168" spans="1:13">
      <c r="A168" s="40" t="s">
        <v>284</v>
      </c>
      <c r="B168" s="40" t="s">
        <v>342</v>
      </c>
      <c r="C168" s="40" t="s">
        <v>343</v>
      </c>
      <c r="D168" s="3">
        <v>80</v>
      </c>
      <c r="E168" s="3">
        <v>84.98</v>
      </c>
      <c r="F168" s="3">
        <v>6</v>
      </c>
      <c r="G168" s="9">
        <f t="shared" si="14"/>
        <v>68.188</v>
      </c>
      <c r="H168" s="7">
        <v>80</v>
      </c>
      <c r="I168" s="7">
        <v>82.97</v>
      </c>
      <c r="J168" s="7">
        <v>13</v>
      </c>
      <c r="K168" s="48">
        <f t="shared" si="19"/>
        <v>68.382</v>
      </c>
      <c r="L168" s="9">
        <f t="shared" si="16"/>
        <v>136.57</v>
      </c>
      <c r="M168" s="3">
        <f t="shared" si="18"/>
        <v>28</v>
      </c>
    </row>
    <row r="169" spans="1:13">
      <c r="A169" s="41" t="s">
        <v>284</v>
      </c>
      <c r="B169" s="41" t="s">
        <v>344</v>
      </c>
      <c r="C169" s="41" t="s">
        <v>345</v>
      </c>
      <c r="D169" s="3">
        <v>83</v>
      </c>
      <c r="E169" s="3">
        <v>85.67</v>
      </c>
      <c r="F169" s="3">
        <v>2</v>
      </c>
      <c r="G169" s="9">
        <f t="shared" si="14"/>
        <v>68.402</v>
      </c>
      <c r="H169" s="7">
        <v>81</v>
      </c>
      <c r="I169" s="7">
        <v>85.76</v>
      </c>
      <c r="J169" s="7">
        <v>2</v>
      </c>
      <c r="K169" s="48">
        <f t="shared" si="19"/>
        <v>68.056</v>
      </c>
      <c r="L169" s="9">
        <f t="shared" si="16"/>
        <v>136.458</v>
      </c>
      <c r="M169" s="3">
        <f t="shared" si="18"/>
        <v>29</v>
      </c>
    </row>
    <row r="170" spans="1:13">
      <c r="A170" s="41" t="s">
        <v>287</v>
      </c>
      <c r="B170" s="41" t="s">
        <v>346</v>
      </c>
      <c r="C170" s="41" t="s">
        <v>347</v>
      </c>
      <c r="D170" s="3">
        <v>89</v>
      </c>
      <c r="E170" s="3">
        <v>84.96</v>
      </c>
      <c r="F170" s="3">
        <v>0</v>
      </c>
      <c r="G170" s="9">
        <f t="shared" si="14"/>
        <v>68.776</v>
      </c>
      <c r="H170" s="7">
        <v>82</v>
      </c>
      <c r="I170" s="7">
        <v>84.56</v>
      </c>
      <c r="J170" s="7">
        <v>2</v>
      </c>
      <c r="K170" s="48">
        <f t="shared" si="19"/>
        <v>67.536</v>
      </c>
      <c r="L170" s="9">
        <f t="shared" si="16"/>
        <v>136.312</v>
      </c>
      <c r="M170" s="3">
        <f t="shared" si="18"/>
        <v>30</v>
      </c>
    </row>
    <row r="171" spans="1:13">
      <c r="A171" s="41" t="s">
        <v>287</v>
      </c>
      <c r="B171" s="41" t="s">
        <v>348</v>
      </c>
      <c r="C171" s="41" t="s">
        <v>349</v>
      </c>
      <c r="D171" s="3">
        <v>85</v>
      </c>
      <c r="E171" s="3">
        <v>83.34</v>
      </c>
      <c r="F171" s="3">
        <v>3</v>
      </c>
      <c r="G171" s="9">
        <f t="shared" si="14"/>
        <v>67.604</v>
      </c>
      <c r="H171" s="7">
        <v>83</v>
      </c>
      <c r="I171" s="7">
        <v>85.76</v>
      </c>
      <c r="J171" s="7">
        <v>3</v>
      </c>
      <c r="K171" s="48">
        <f t="shared" si="19"/>
        <v>68.656</v>
      </c>
      <c r="L171" s="9">
        <f t="shared" si="16"/>
        <v>136.26</v>
      </c>
      <c r="M171" s="3">
        <f t="shared" si="18"/>
        <v>31</v>
      </c>
    </row>
    <row r="172" spans="1:13">
      <c r="A172" s="40" t="s">
        <v>290</v>
      </c>
      <c r="B172" s="40" t="s">
        <v>350</v>
      </c>
      <c r="C172" s="40" t="s">
        <v>351</v>
      </c>
      <c r="D172" s="3">
        <v>80</v>
      </c>
      <c r="E172" s="56">
        <v>76.63</v>
      </c>
      <c r="F172" s="3">
        <v>0</v>
      </c>
      <c r="G172" s="9">
        <f t="shared" si="14"/>
        <v>61.978</v>
      </c>
      <c r="H172" s="45">
        <v>80</v>
      </c>
      <c r="I172" s="7">
        <v>76.3</v>
      </c>
      <c r="J172" s="45">
        <v>61.98</v>
      </c>
      <c r="K172" s="55">
        <f t="shared" si="19"/>
        <v>74.176</v>
      </c>
      <c r="L172" s="9">
        <f t="shared" si="16"/>
        <v>136.154</v>
      </c>
      <c r="M172" s="3">
        <f t="shared" si="18"/>
        <v>32</v>
      </c>
    </row>
    <row r="173" spans="1:13">
      <c r="A173" s="40" t="s">
        <v>287</v>
      </c>
      <c r="B173" s="40" t="s">
        <v>352</v>
      </c>
      <c r="C173" s="40" t="s">
        <v>353</v>
      </c>
      <c r="D173" s="3">
        <v>80</v>
      </c>
      <c r="E173" s="3">
        <v>84.29</v>
      </c>
      <c r="F173" s="3">
        <v>0</v>
      </c>
      <c r="G173" s="9">
        <f t="shared" si="14"/>
        <v>66.574</v>
      </c>
      <c r="H173" s="7">
        <v>80</v>
      </c>
      <c r="I173" s="7">
        <v>88.88</v>
      </c>
      <c r="J173" s="7">
        <v>0</v>
      </c>
      <c r="K173" s="48">
        <f t="shared" si="19"/>
        <v>69.328</v>
      </c>
      <c r="L173" s="9">
        <f t="shared" si="16"/>
        <v>135.902</v>
      </c>
      <c r="M173" s="3">
        <f t="shared" si="18"/>
        <v>33</v>
      </c>
    </row>
    <row r="174" spans="1:13">
      <c r="A174" s="40" t="s">
        <v>297</v>
      </c>
      <c r="B174" s="40" t="s">
        <v>354</v>
      </c>
      <c r="C174" s="40" t="s">
        <v>355</v>
      </c>
      <c r="D174" s="3">
        <v>88</v>
      </c>
      <c r="E174" s="3">
        <v>82.46</v>
      </c>
      <c r="F174" s="3">
        <v>6</v>
      </c>
      <c r="G174" s="9">
        <f t="shared" si="14"/>
        <v>68.276</v>
      </c>
      <c r="H174" s="7">
        <v>81</v>
      </c>
      <c r="I174" s="7">
        <v>80.05</v>
      </c>
      <c r="J174" s="7">
        <v>16</v>
      </c>
      <c r="K174" s="48">
        <v>67.43</v>
      </c>
      <c r="L174" s="9">
        <f t="shared" si="16"/>
        <v>135.706</v>
      </c>
      <c r="M174" s="3">
        <f t="shared" si="18"/>
        <v>34</v>
      </c>
    </row>
    <row r="175" spans="1:13">
      <c r="A175" s="40" t="s">
        <v>284</v>
      </c>
      <c r="B175" s="40" t="s">
        <v>356</v>
      </c>
      <c r="C175" s="40" t="s">
        <v>357</v>
      </c>
      <c r="D175" s="3">
        <v>79</v>
      </c>
      <c r="E175" s="3">
        <v>83.67</v>
      </c>
      <c r="F175" s="3">
        <v>0</v>
      </c>
      <c r="G175" s="9">
        <f t="shared" si="14"/>
        <v>66.002</v>
      </c>
      <c r="H175" s="7">
        <v>80</v>
      </c>
      <c r="I175" s="7">
        <v>89.44</v>
      </c>
      <c r="J175" s="7">
        <v>0</v>
      </c>
      <c r="K175" s="48">
        <f t="shared" ref="K175:K184" si="20">SUM(0.2*H175+0.6*I175+0.2*J175)</f>
        <v>69.664</v>
      </c>
      <c r="L175" s="9">
        <f t="shared" si="16"/>
        <v>135.666</v>
      </c>
      <c r="M175" s="3">
        <f t="shared" si="18"/>
        <v>35</v>
      </c>
    </row>
    <row r="176" spans="1:13">
      <c r="A176" s="41" t="s">
        <v>284</v>
      </c>
      <c r="B176" s="41" t="s">
        <v>358</v>
      </c>
      <c r="C176" s="41" t="s">
        <v>359</v>
      </c>
      <c r="D176" s="3">
        <v>80</v>
      </c>
      <c r="E176" s="3">
        <v>87.44</v>
      </c>
      <c r="F176" s="3">
        <v>0</v>
      </c>
      <c r="G176" s="9">
        <f t="shared" si="14"/>
        <v>68.464</v>
      </c>
      <c r="H176" s="7">
        <v>80</v>
      </c>
      <c r="I176" s="7">
        <v>85.2</v>
      </c>
      <c r="J176" s="7">
        <v>0</v>
      </c>
      <c r="K176" s="48">
        <f t="shared" si="20"/>
        <v>67.12</v>
      </c>
      <c r="L176" s="9">
        <f t="shared" si="16"/>
        <v>135.584</v>
      </c>
      <c r="M176" s="3">
        <f t="shared" si="18"/>
        <v>36</v>
      </c>
    </row>
    <row r="177" spans="1:13">
      <c r="A177" s="41" t="s">
        <v>287</v>
      </c>
      <c r="B177" s="41" t="s">
        <v>360</v>
      </c>
      <c r="C177" s="41" t="s">
        <v>361</v>
      </c>
      <c r="D177" s="3">
        <v>82</v>
      </c>
      <c r="E177" s="3">
        <v>79.96</v>
      </c>
      <c r="F177" s="3">
        <v>9</v>
      </c>
      <c r="G177" s="9">
        <f t="shared" si="14"/>
        <v>66.176</v>
      </c>
      <c r="H177" s="7">
        <v>80</v>
      </c>
      <c r="I177" s="7">
        <v>88.61</v>
      </c>
      <c r="J177" s="7">
        <v>0</v>
      </c>
      <c r="K177" s="48">
        <f t="shared" si="20"/>
        <v>69.166</v>
      </c>
      <c r="L177" s="9">
        <f t="shared" si="16"/>
        <v>135.342</v>
      </c>
      <c r="M177" s="3">
        <f t="shared" si="18"/>
        <v>37</v>
      </c>
    </row>
    <row r="178" spans="1:13">
      <c r="A178" s="41" t="s">
        <v>290</v>
      </c>
      <c r="B178" s="41" t="s">
        <v>362</v>
      </c>
      <c r="C178" s="41" t="s">
        <v>363</v>
      </c>
      <c r="D178" s="3">
        <v>83</v>
      </c>
      <c r="E178" s="7">
        <v>85.34</v>
      </c>
      <c r="F178" s="3">
        <v>2</v>
      </c>
      <c r="G178" s="9">
        <f t="shared" si="14"/>
        <v>68.204</v>
      </c>
      <c r="H178" s="7">
        <v>80</v>
      </c>
      <c r="I178" s="7">
        <v>84.05</v>
      </c>
      <c r="J178" s="7">
        <v>2</v>
      </c>
      <c r="K178" s="48">
        <f t="shared" si="20"/>
        <v>66.83</v>
      </c>
      <c r="L178" s="9">
        <f t="shared" si="16"/>
        <v>135.034</v>
      </c>
      <c r="M178" s="3">
        <f t="shared" si="18"/>
        <v>38</v>
      </c>
    </row>
    <row r="179" spans="1:13">
      <c r="A179" s="41" t="s">
        <v>290</v>
      </c>
      <c r="B179" s="41" t="s">
        <v>364</v>
      </c>
      <c r="C179" s="41" t="s">
        <v>365</v>
      </c>
      <c r="D179" s="3">
        <v>80</v>
      </c>
      <c r="E179" s="56">
        <v>86.94</v>
      </c>
      <c r="F179" s="3">
        <v>0</v>
      </c>
      <c r="G179" s="9">
        <f t="shared" si="14"/>
        <v>68.164</v>
      </c>
      <c r="H179" s="7">
        <v>80</v>
      </c>
      <c r="I179" s="7">
        <v>84.64</v>
      </c>
      <c r="J179" s="7">
        <v>0</v>
      </c>
      <c r="K179" s="48">
        <f t="shared" si="20"/>
        <v>66.784</v>
      </c>
      <c r="L179" s="9">
        <f t="shared" si="16"/>
        <v>134.948</v>
      </c>
      <c r="M179" s="3">
        <f t="shared" si="18"/>
        <v>39</v>
      </c>
    </row>
    <row r="180" spans="1:13">
      <c r="A180" s="40" t="s">
        <v>290</v>
      </c>
      <c r="B180" s="40" t="s">
        <v>366</v>
      </c>
      <c r="C180" s="40" t="s">
        <v>367</v>
      </c>
      <c r="D180" s="3">
        <v>85</v>
      </c>
      <c r="E180" s="56">
        <v>81.84</v>
      </c>
      <c r="F180" s="3">
        <v>10</v>
      </c>
      <c r="G180" s="9">
        <f t="shared" si="14"/>
        <v>68.104</v>
      </c>
      <c r="H180" s="7">
        <v>85</v>
      </c>
      <c r="I180" s="7">
        <v>80.42</v>
      </c>
      <c r="J180" s="7">
        <v>5.5</v>
      </c>
      <c r="K180" s="48">
        <f t="shared" si="20"/>
        <v>66.352</v>
      </c>
      <c r="L180" s="9">
        <f t="shared" si="16"/>
        <v>134.456</v>
      </c>
      <c r="M180" s="3">
        <f t="shared" si="18"/>
        <v>40</v>
      </c>
    </row>
    <row r="181" spans="1:13">
      <c r="A181" s="41" t="s">
        <v>284</v>
      </c>
      <c r="B181" s="41" t="s">
        <v>368</v>
      </c>
      <c r="C181" s="41" t="s">
        <v>369</v>
      </c>
      <c r="D181" s="3">
        <v>82</v>
      </c>
      <c r="E181" s="3">
        <v>82.29</v>
      </c>
      <c r="F181" s="3">
        <v>0</v>
      </c>
      <c r="G181" s="9">
        <f t="shared" si="14"/>
        <v>65.774</v>
      </c>
      <c r="H181" s="7">
        <v>80</v>
      </c>
      <c r="I181" s="7">
        <v>85.58</v>
      </c>
      <c r="J181" s="7">
        <v>6</v>
      </c>
      <c r="K181" s="48">
        <f t="shared" si="20"/>
        <v>68.548</v>
      </c>
      <c r="L181" s="9">
        <f t="shared" si="16"/>
        <v>134.322</v>
      </c>
      <c r="M181" s="3">
        <f t="shared" si="18"/>
        <v>41</v>
      </c>
    </row>
    <row r="182" spans="1:13">
      <c r="A182" s="41" t="s">
        <v>290</v>
      </c>
      <c r="B182" s="41" t="s">
        <v>370</v>
      </c>
      <c r="C182" s="41" t="s">
        <v>371</v>
      </c>
      <c r="D182" s="3">
        <v>87</v>
      </c>
      <c r="E182" s="56">
        <v>84.17</v>
      </c>
      <c r="F182" s="3">
        <v>0</v>
      </c>
      <c r="G182" s="9">
        <f t="shared" si="14"/>
        <v>67.902</v>
      </c>
      <c r="H182" s="7">
        <v>80</v>
      </c>
      <c r="I182" s="7">
        <v>83.36</v>
      </c>
      <c r="J182" s="7">
        <v>0</v>
      </c>
      <c r="K182" s="48">
        <f t="shared" si="20"/>
        <v>66.016</v>
      </c>
      <c r="L182" s="9">
        <f t="shared" si="16"/>
        <v>133.918</v>
      </c>
      <c r="M182" s="3">
        <f t="shared" si="18"/>
        <v>42</v>
      </c>
    </row>
    <row r="183" spans="1:13">
      <c r="A183" s="41" t="s">
        <v>290</v>
      </c>
      <c r="B183" s="41" t="s">
        <v>372</v>
      </c>
      <c r="C183" s="41" t="s">
        <v>373</v>
      </c>
      <c r="D183" s="3">
        <v>78</v>
      </c>
      <c r="E183" s="7">
        <v>84.56</v>
      </c>
      <c r="F183" s="3">
        <v>2</v>
      </c>
      <c r="G183" s="9">
        <f t="shared" si="14"/>
        <v>66.736</v>
      </c>
      <c r="H183" s="7">
        <v>80</v>
      </c>
      <c r="I183" s="7">
        <v>85.27</v>
      </c>
      <c r="J183" s="7">
        <v>0</v>
      </c>
      <c r="K183" s="48">
        <f t="shared" si="20"/>
        <v>67.162</v>
      </c>
      <c r="L183" s="9">
        <f t="shared" si="16"/>
        <v>133.898</v>
      </c>
      <c r="M183" s="3">
        <f t="shared" si="18"/>
        <v>43</v>
      </c>
    </row>
    <row r="184" spans="1:13">
      <c r="A184" s="40" t="s">
        <v>290</v>
      </c>
      <c r="B184" s="40" t="s">
        <v>374</v>
      </c>
      <c r="C184" s="40" t="s">
        <v>375</v>
      </c>
      <c r="D184" s="3">
        <v>83</v>
      </c>
      <c r="E184" s="56">
        <v>84.27</v>
      </c>
      <c r="F184" s="3">
        <v>0</v>
      </c>
      <c r="G184" s="9">
        <f t="shared" si="14"/>
        <v>67.162</v>
      </c>
      <c r="H184" s="7">
        <v>80</v>
      </c>
      <c r="I184" s="7">
        <v>83.88</v>
      </c>
      <c r="J184" s="7">
        <v>0</v>
      </c>
      <c r="K184" s="48">
        <f t="shared" si="20"/>
        <v>66.328</v>
      </c>
      <c r="L184" s="9">
        <f t="shared" si="16"/>
        <v>133.49</v>
      </c>
      <c r="M184" s="3">
        <f t="shared" si="18"/>
        <v>44</v>
      </c>
    </row>
    <row r="185" spans="1:13">
      <c r="A185" s="41" t="s">
        <v>297</v>
      </c>
      <c r="B185" s="41" t="s">
        <v>376</v>
      </c>
      <c r="C185" s="41" t="s">
        <v>377</v>
      </c>
      <c r="D185" s="3">
        <v>80</v>
      </c>
      <c r="E185" s="3">
        <v>79.29</v>
      </c>
      <c r="F185" s="3">
        <v>6</v>
      </c>
      <c r="G185" s="9">
        <f t="shared" si="14"/>
        <v>64.774</v>
      </c>
      <c r="H185" s="7">
        <v>80.4</v>
      </c>
      <c r="I185" s="7">
        <v>84.71</v>
      </c>
      <c r="J185" s="7">
        <v>9</v>
      </c>
      <c r="K185" s="48">
        <v>68.71</v>
      </c>
      <c r="L185" s="9">
        <f t="shared" si="16"/>
        <v>133.484</v>
      </c>
      <c r="M185" s="3">
        <f t="shared" si="18"/>
        <v>45</v>
      </c>
    </row>
    <row r="186" spans="1:13">
      <c r="A186" s="41" t="s">
        <v>290</v>
      </c>
      <c r="B186" s="41" t="s">
        <v>378</v>
      </c>
      <c r="C186" s="41" t="s">
        <v>379</v>
      </c>
      <c r="D186" s="3">
        <v>80</v>
      </c>
      <c r="E186" s="56">
        <v>83.63</v>
      </c>
      <c r="F186" s="3">
        <v>0</v>
      </c>
      <c r="G186" s="9">
        <f t="shared" si="14"/>
        <v>66.178</v>
      </c>
      <c r="H186" s="7">
        <v>80</v>
      </c>
      <c r="I186" s="7">
        <v>84.77</v>
      </c>
      <c r="J186" s="7">
        <v>0</v>
      </c>
      <c r="K186" s="48">
        <f t="shared" ref="K186:K190" si="21">SUM(0.2*H186+0.6*I186+0.2*J186)</f>
        <v>66.862</v>
      </c>
      <c r="L186" s="9">
        <f t="shared" si="16"/>
        <v>133.04</v>
      </c>
      <c r="M186" s="3">
        <f t="shared" si="18"/>
        <v>46</v>
      </c>
    </row>
    <row r="187" spans="1:13">
      <c r="A187" s="41" t="s">
        <v>290</v>
      </c>
      <c r="B187" s="41" t="s">
        <v>380</v>
      </c>
      <c r="C187" s="41" t="s">
        <v>381</v>
      </c>
      <c r="D187" s="3">
        <v>79</v>
      </c>
      <c r="E187" s="7">
        <v>84.46</v>
      </c>
      <c r="F187" s="3">
        <v>2</v>
      </c>
      <c r="G187" s="9">
        <f t="shared" si="14"/>
        <v>66.876</v>
      </c>
      <c r="H187" s="7">
        <v>80</v>
      </c>
      <c r="I187" s="7">
        <v>82.56</v>
      </c>
      <c r="J187" s="7">
        <v>2</v>
      </c>
      <c r="K187" s="48">
        <f t="shared" si="21"/>
        <v>65.936</v>
      </c>
      <c r="L187" s="9">
        <f t="shared" si="16"/>
        <v>132.812</v>
      </c>
      <c r="M187" s="3">
        <f t="shared" si="18"/>
        <v>47</v>
      </c>
    </row>
    <row r="188" spans="1:13">
      <c r="A188" s="40" t="s">
        <v>290</v>
      </c>
      <c r="B188" s="40" t="s">
        <v>382</v>
      </c>
      <c r="C188" s="40" t="s">
        <v>383</v>
      </c>
      <c r="D188" s="3">
        <v>80</v>
      </c>
      <c r="E188" s="7">
        <v>83.91</v>
      </c>
      <c r="F188" s="3">
        <v>2</v>
      </c>
      <c r="G188" s="9">
        <f t="shared" si="14"/>
        <v>66.746</v>
      </c>
      <c r="H188" s="7">
        <v>80</v>
      </c>
      <c r="I188" s="7">
        <v>82.54</v>
      </c>
      <c r="J188" s="7">
        <v>2</v>
      </c>
      <c r="K188" s="48">
        <f t="shared" si="21"/>
        <v>65.924</v>
      </c>
      <c r="L188" s="9">
        <f t="shared" si="16"/>
        <v>132.67</v>
      </c>
      <c r="M188" s="3">
        <f t="shared" si="18"/>
        <v>48</v>
      </c>
    </row>
    <row r="189" spans="1:13">
      <c r="A189" s="41" t="s">
        <v>287</v>
      </c>
      <c r="B189" s="41" t="s">
        <v>384</v>
      </c>
      <c r="C189" s="41" t="s">
        <v>385</v>
      </c>
      <c r="D189" s="3">
        <v>83</v>
      </c>
      <c r="E189" s="3">
        <v>83.79</v>
      </c>
      <c r="F189" s="3">
        <v>0</v>
      </c>
      <c r="G189" s="9">
        <f t="shared" si="14"/>
        <v>66.874</v>
      </c>
      <c r="H189" s="7">
        <v>80</v>
      </c>
      <c r="I189" s="7">
        <v>82.33</v>
      </c>
      <c r="J189" s="7">
        <v>0</v>
      </c>
      <c r="K189" s="48">
        <f t="shared" si="21"/>
        <v>65.398</v>
      </c>
      <c r="L189" s="9">
        <f t="shared" si="16"/>
        <v>132.272</v>
      </c>
      <c r="M189" s="3">
        <f t="shared" si="18"/>
        <v>49</v>
      </c>
    </row>
    <row r="190" spans="1:13">
      <c r="A190" s="41" t="s">
        <v>284</v>
      </c>
      <c r="B190" s="41" t="s">
        <v>386</v>
      </c>
      <c r="C190" s="41" t="s">
        <v>387</v>
      </c>
      <c r="D190" s="3">
        <v>80</v>
      </c>
      <c r="E190" s="3">
        <v>85.72</v>
      </c>
      <c r="F190" s="3">
        <v>0</v>
      </c>
      <c r="G190" s="9">
        <f t="shared" si="14"/>
        <v>67.432</v>
      </c>
      <c r="H190" s="7">
        <v>80</v>
      </c>
      <c r="I190" s="7">
        <v>81.31</v>
      </c>
      <c r="J190" s="7">
        <v>0</v>
      </c>
      <c r="K190" s="48">
        <f t="shared" si="21"/>
        <v>64.786</v>
      </c>
      <c r="L190" s="9">
        <f t="shared" si="16"/>
        <v>132.218</v>
      </c>
      <c r="M190" s="3">
        <f t="shared" si="18"/>
        <v>50</v>
      </c>
    </row>
    <row r="191" spans="1:13">
      <c r="A191" s="40" t="s">
        <v>297</v>
      </c>
      <c r="B191" s="40" t="s">
        <v>388</v>
      </c>
      <c r="C191" s="40" t="s">
        <v>389</v>
      </c>
      <c r="D191" s="3">
        <v>88</v>
      </c>
      <c r="E191" s="3">
        <v>81.34</v>
      </c>
      <c r="F191" s="3">
        <v>6</v>
      </c>
      <c r="G191" s="9">
        <f t="shared" si="14"/>
        <v>67.604</v>
      </c>
      <c r="H191" s="7">
        <v>81</v>
      </c>
      <c r="I191" s="7">
        <v>80.25</v>
      </c>
      <c r="J191" s="7">
        <v>1</v>
      </c>
      <c r="K191" s="48">
        <v>64.55</v>
      </c>
      <c r="L191" s="9">
        <f t="shared" si="16"/>
        <v>132.154</v>
      </c>
      <c r="M191" s="3">
        <f t="shared" si="18"/>
        <v>51</v>
      </c>
    </row>
    <row r="192" spans="1:13">
      <c r="A192" s="41" t="s">
        <v>284</v>
      </c>
      <c r="B192" s="41" t="s">
        <v>390</v>
      </c>
      <c r="C192" s="41" t="s">
        <v>391</v>
      </c>
      <c r="D192" s="3">
        <v>83</v>
      </c>
      <c r="E192" s="3">
        <v>80.25</v>
      </c>
      <c r="F192" s="3">
        <v>3</v>
      </c>
      <c r="G192" s="9">
        <f t="shared" si="14"/>
        <v>65.35</v>
      </c>
      <c r="H192" s="7">
        <v>80</v>
      </c>
      <c r="I192" s="7">
        <v>83.31</v>
      </c>
      <c r="J192" s="7">
        <v>4</v>
      </c>
      <c r="K192" s="48">
        <f t="shared" ref="K192:K196" si="22">SUM(0.2*H192+0.6*I192+0.2*J192)</f>
        <v>66.786</v>
      </c>
      <c r="L192" s="9">
        <f t="shared" si="16"/>
        <v>132.136</v>
      </c>
      <c r="M192" s="3">
        <f t="shared" si="18"/>
        <v>52</v>
      </c>
    </row>
    <row r="193" spans="1:13">
      <c r="A193" s="40" t="s">
        <v>297</v>
      </c>
      <c r="B193" s="40" t="s">
        <v>392</v>
      </c>
      <c r="C193" s="40" t="s">
        <v>393</v>
      </c>
      <c r="D193" s="3">
        <v>83</v>
      </c>
      <c r="E193" s="3">
        <v>83.52</v>
      </c>
      <c r="F193" s="3">
        <v>1</v>
      </c>
      <c r="G193" s="9">
        <f t="shared" si="14"/>
        <v>66.912</v>
      </c>
      <c r="H193" s="7">
        <v>80</v>
      </c>
      <c r="I193" s="7">
        <v>81.91</v>
      </c>
      <c r="J193" s="7">
        <v>0</v>
      </c>
      <c r="K193" s="48">
        <v>65.15</v>
      </c>
      <c r="L193" s="9">
        <f t="shared" si="16"/>
        <v>132.062</v>
      </c>
      <c r="M193" s="3">
        <f t="shared" si="18"/>
        <v>53</v>
      </c>
    </row>
    <row r="194" spans="1:13">
      <c r="A194" s="41" t="s">
        <v>290</v>
      </c>
      <c r="B194" s="41" t="s">
        <v>394</v>
      </c>
      <c r="C194" s="41" t="s">
        <v>395</v>
      </c>
      <c r="D194" s="3">
        <v>82</v>
      </c>
      <c r="E194" s="7">
        <v>83.34</v>
      </c>
      <c r="F194" s="3">
        <v>0</v>
      </c>
      <c r="G194" s="9">
        <f t="shared" si="14"/>
        <v>66.404</v>
      </c>
      <c r="H194" s="7">
        <v>80</v>
      </c>
      <c r="I194" s="7">
        <v>82.59</v>
      </c>
      <c r="J194" s="7">
        <v>0</v>
      </c>
      <c r="K194" s="48">
        <f t="shared" si="22"/>
        <v>65.554</v>
      </c>
      <c r="L194" s="9">
        <f t="shared" si="16"/>
        <v>131.958</v>
      </c>
      <c r="M194" s="3">
        <f t="shared" si="18"/>
        <v>54</v>
      </c>
    </row>
    <row r="195" spans="1:13">
      <c r="A195" s="40" t="s">
        <v>287</v>
      </c>
      <c r="B195" s="40" t="s">
        <v>396</v>
      </c>
      <c r="C195" s="40" t="s">
        <v>397</v>
      </c>
      <c r="D195" s="3">
        <v>80</v>
      </c>
      <c r="E195" s="3">
        <v>81.86</v>
      </c>
      <c r="F195" s="3">
        <v>0</v>
      </c>
      <c r="G195" s="9">
        <f t="shared" si="14"/>
        <v>65.116</v>
      </c>
      <c r="H195" s="7">
        <v>80</v>
      </c>
      <c r="I195" s="7">
        <v>84.58</v>
      </c>
      <c r="J195" s="7">
        <v>0</v>
      </c>
      <c r="K195" s="48">
        <f t="shared" si="22"/>
        <v>66.748</v>
      </c>
      <c r="L195" s="9">
        <f t="shared" si="16"/>
        <v>131.864</v>
      </c>
      <c r="M195" s="3">
        <f t="shared" si="18"/>
        <v>55</v>
      </c>
    </row>
    <row r="196" spans="1:13">
      <c r="A196" s="40" t="s">
        <v>284</v>
      </c>
      <c r="B196" s="40" t="s">
        <v>398</v>
      </c>
      <c r="C196" s="40" t="s">
        <v>399</v>
      </c>
      <c r="D196" s="3">
        <v>80</v>
      </c>
      <c r="E196" s="3">
        <v>81.41</v>
      </c>
      <c r="F196" s="3">
        <v>0</v>
      </c>
      <c r="G196" s="9">
        <f t="shared" si="14"/>
        <v>64.846</v>
      </c>
      <c r="H196" s="7">
        <v>80</v>
      </c>
      <c r="I196" s="7">
        <v>84.91</v>
      </c>
      <c r="J196" s="7">
        <v>0</v>
      </c>
      <c r="K196" s="48">
        <f t="shared" si="22"/>
        <v>66.946</v>
      </c>
      <c r="L196" s="9">
        <f t="shared" si="16"/>
        <v>131.792</v>
      </c>
      <c r="M196" s="3">
        <f t="shared" si="18"/>
        <v>56</v>
      </c>
    </row>
    <row r="197" spans="1:13">
      <c r="A197" s="41" t="s">
        <v>297</v>
      </c>
      <c r="B197" s="41" t="s">
        <v>400</v>
      </c>
      <c r="C197" s="41" t="s">
        <v>401</v>
      </c>
      <c r="D197" s="3">
        <v>81</v>
      </c>
      <c r="E197" s="3">
        <v>81.96</v>
      </c>
      <c r="F197" s="3">
        <v>3</v>
      </c>
      <c r="G197" s="9">
        <f t="shared" si="14"/>
        <v>65.976</v>
      </c>
      <c r="H197" s="7">
        <v>80</v>
      </c>
      <c r="I197" s="7">
        <v>82.33</v>
      </c>
      <c r="J197" s="7">
        <v>2</v>
      </c>
      <c r="K197" s="48">
        <v>65.8</v>
      </c>
      <c r="L197" s="9">
        <f t="shared" si="16"/>
        <v>131.776</v>
      </c>
      <c r="M197" s="3">
        <f t="shared" si="18"/>
        <v>57</v>
      </c>
    </row>
    <row r="198" spans="1:13">
      <c r="A198" s="41" t="s">
        <v>290</v>
      </c>
      <c r="B198" s="41" t="s">
        <v>402</v>
      </c>
      <c r="C198" s="41" t="s">
        <v>403</v>
      </c>
      <c r="D198" s="3">
        <v>80</v>
      </c>
      <c r="E198" s="56">
        <v>83.17</v>
      </c>
      <c r="F198" s="3">
        <v>0</v>
      </c>
      <c r="G198" s="9">
        <f t="shared" si="14"/>
        <v>65.902</v>
      </c>
      <c r="H198" s="7">
        <v>80</v>
      </c>
      <c r="I198" s="7">
        <v>82.91</v>
      </c>
      <c r="J198" s="7">
        <v>0</v>
      </c>
      <c r="K198" s="48">
        <f>SUM(0.2*H198+0.6*I198+0.2*J198)</f>
        <v>65.746</v>
      </c>
      <c r="L198" s="9">
        <f t="shared" si="16"/>
        <v>131.648</v>
      </c>
      <c r="M198" s="3">
        <f t="shared" si="18"/>
        <v>58</v>
      </c>
    </row>
    <row r="199" spans="1:13">
      <c r="A199" s="41" t="s">
        <v>287</v>
      </c>
      <c r="B199" s="41" t="s">
        <v>404</v>
      </c>
      <c r="C199" s="41" t="s">
        <v>405</v>
      </c>
      <c r="D199" s="3">
        <v>80</v>
      </c>
      <c r="E199" s="3">
        <v>79.9</v>
      </c>
      <c r="F199" s="3">
        <v>0</v>
      </c>
      <c r="G199" s="9">
        <f t="shared" si="14"/>
        <v>63.94</v>
      </c>
      <c r="H199" s="7">
        <v>80</v>
      </c>
      <c r="I199" s="7">
        <v>85.99</v>
      </c>
      <c r="J199" s="7">
        <v>0</v>
      </c>
      <c r="K199" s="48">
        <f>SUM(0.2*H199+0.6*I199+0.2*J199)</f>
        <v>67.594</v>
      </c>
      <c r="L199" s="9">
        <f t="shared" si="16"/>
        <v>131.534</v>
      </c>
      <c r="M199" s="3">
        <f t="shared" si="18"/>
        <v>59</v>
      </c>
    </row>
    <row r="200" spans="1:13">
      <c r="A200" s="41" t="s">
        <v>297</v>
      </c>
      <c r="B200" s="41" t="s">
        <v>406</v>
      </c>
      <c r="C200" s="41" t="s">
        <v>407</v>
      </c>
      <c r="D200" s="3">
        <v>82.4</v>
      </c>
      <c r="E200" s="3">
        <v>81.32</v>
      </c>
      <c r="F200" s="3">
        <v>3</v>
      </c>
      <c r="G200" s="9">
        <f t="shared" si="14"/>
        <v>65.872</v>
      </c>
      <c r="H200" s="7">
        <v>80</v>
      </c>
      <c r="I200" s="7">
        <v>82.05</v>
      </c>
      <c r="J200" s="7">
        <v>2</v>
      </c>
      <c r="K200" s="48">
        <v>65.63</v>
      </c>
      <c r="L200" s="9">
        <f t="shared" si="16"/>
        <v>131.502</v>
      </c>
      <c r="M200" s="3">
        <f t="shared" si="18"/>
        <v>60</v>
      </c>
    </row>
    <row r="201" spans="1:13">
      <c r="A201" s="40" t="s">
        <v>287</v>
      </c>
      <c r="B201" s="40" t="s">
        <v>408</v>
      </c>
      <c r="C201" s="40" t="s">
        <v>409</v>
      </c>
      <c r="D201" s="3">
        <v>80</v>
      </c>
      <c r="E201" s="3">
        <v>80.39</v>
      </c>
      <c r="F201" s="3">
        <v>0</v>
      </c>
      <c r="G201" s="9">
        <f t="shared" si="14"/>
        <v>64.234</v>
      </c>
      <c r="H201" s="7">
        <v>80</v>
      </c>
      <c r="I201" s="7">
        <v>84.63</v>
      </c>
      <c r="J201" s="7">
        <v>0</v>
      </c>
      <c r="K201" s="48">
        <f t="shared" ref="K201:K208" si="23">SUM(0.2*H201+0.6*I201+0.2*J201)</f>
        <v>66.778</v>
      </c>
      <c r="L201" s="9">
        <f t="shared" si="16"/>
        <v>131.012</v>
      </c>
      <c r="M201" s="3">
        <f t="shared" si="18"/>
        <v>61</v>
      </c>
    </row>
    <row r="202" spans="1:13">
      <c r="A202" s="41" t="s">
        <v>284</v>
      </c>
      <c r="B202" s="41" t="s">
        <v>410</v>
      </c>
      <c r="C202" s="41" t="s">
        <v>411</v>
      </c>
      <c r="D202" s="3">
        <v>80</v>
      </c>
      <c r="E202" s="3">
        <v>84.41</v>
      </c>
      <c r="F202" s="3">
        <v>0</v>
      </c>
      <c r="G202" s="9">
        <f t="shared" si="14"/>
        <v>66.646</v>
      </c>
      <c r="H202" s="7">
        <v>79</v>
      </c>
      <c r="I202" s="7">
        <v>80.86</v>
      </c>
      <c r="J202" s="7">
        <v>0</v>
      </c>
      <c r="K202" s="48">
        <f t="shared" si="23"/>
        <v>64.316</v>
      </c>
      <c r="L202" s="9">
        <f t="shared" si="16"/>
        <v>130.962</v>
      </c>
      <c r="M202" s="3">
        <f t="shared" si="18"/>
        <v>62</v>
      </c>
    </row>
    <row r="203" spans="1:13">
      <c r="A203" s="40" t="s">
        <v>284</v>
      </c>
      <c r="B203" s="40" t="s">
        <v>412</v>
      </c>
      <c r="C203" s="40" t="s">
        <v>413</v>
      </c>
      <c r="D203" s="3">
        <v>80</v>
      </c>
      <c r="E203" s="3">
        <v>81.39</v>
      </c>
      <c r="F203" s="3">
        <v>0</v>
      </c>
      <c r="G203" s="9">
        <f t="shared" si="14"/>
        <v>64.834</v>
      </c>
      <c r="H203" s="7">
        <v>80</v>
      </c>
      <c r="I203" s="7">
        <v>83.41</v>
      </c>
      <c r="J203" s="7">
        <v>0</v>
      </c>
      <c r="K203" s="48">
        <f t="shared" si="23"/>
        <v>66.046</v>
      </c>
      <c r="L203" s="9">
        <f t="shared" si="16"/>
        <v>130.88</v>
      </c>
      <c r="M203" s="3">
        <f t="shared" si="18"/>
        <v>63</v>
      </c>
    </row>
    <row r="204" spans="1:13">
      <c r="A204" s="40" t="s">
        <v>290</v>
      </c>
      <c r="B204" s="40" t="s">
        <v>414</v>
      </c>
      <c r="C204" s="40" t="s">
        <v>415</v>
      </c>
      <c r="D204" s="3">
        <v>80</v>
      </c>
      <c r="E204" s="56">
        <v>82.34</v>
      </c>
      <c r="F204" s="3">
        <v>0</v>
      </c>
      <c r="G204" s="9">
        <f t="shared" si="14"/>
        <v>65.404</v>
      </c>
      <c r="H204" s="7">
        <v>80</v>
      </c>
      <c r="I204" s="7">
        <v>81.75</v>
      </c>
      <c r="J204" s="7">
        <v>0</v>
      </c>
      <c r="K204" s="48">
        <f t="shared" si="23"/>
        <v>65.05</v>
      </c>
      <c r="L204" s="9">
        <f t="shared" si="16"/>
        <v>130.454</v>
      </c>
      <c r="M204" s="3">
        <f t="shared" si="18"/>
        <v>64</v>
      </c>
    </row>
    <row r="205" spans="1:13">
      <c r="A205" s="41" t="s">
        <v>290</v>
      </c>
      <c r="B205" s="41" t="s">
        <v>416</v>
      </c>
      <c r="C205" s="41" t="s">
        <v>417</v>
      </c>
      <c r="D205" s="3">
        <v>81</v>
      </c>
      <c r="E205" s="56">
        <v>81.6</v>
      </c>
      <c r="F205" s="3">
        <v>0</v>
      </c>
      <c r="G205" s="9">
        <f t="shared" ref="G205:G267" si="24">SUM(D205*0.2+E205*0.6+F205*0.2)</f>
        <v>65.16</v>
      </c>
      <c r="H205" s="7">
        <v>80</v>
      </c>
      <c r="I205" s="7">
        <v>81.66</v>
      </c>
      <c r="J205" s="7">
        <v>0</v>
      </c>
      <c r="K205" s="48">
        <f t="shared" si="23"/>
        <v>64.996</v>
      </c>
      <c r="L205" s="9">
        <f t="shared" ref="L205:L268" si="25">SUM(G205+K205)</f>
        <v>130.156</v>
      </c>
      <c r="M205" s="3">
        <f t="shared" si="18"/>
        <v>65</v>
      </c>
    </row>
    <row r="206" spans="1:13">
      <c r="A206" s="41" t="s">
        <v>287</v>
      </c>
      <c r="B206" s="41" t="s">
        <v>418</v>
      </c>
      <c r="C206" s="41" t="s">
        <v>419</v>
      </c>
      <c r="D206" s="3">
        <v>80</v>
      </c>
      <c r="E206" s="3">
        <v>80.21</v>
      </c>
      <c r="F206" s="3">
        <v>0</v>
      </c>
      <c r="G206" s="9">
        <f t="shared" si="24"/>
        <v>64.126</v>
      </c>
      <c r="H206" s="7">
        <v>81</v>
      </c>
      <c r="I206" s="7">
        <v>82.8</v>
      </c>
      <c r="J206" s="7">
        <v>0</v>
      </c>
      <c r="K206" s="48">
        <f t="shared" si="23"/>
        <v>65.88</v>
      </c>
      <c r="L206" s="9">
        <f t="shared" si="25"/>
        <v>130.006</v>
      </c>
      <c r="M206" s="3">
        <f t="shared" si="18"/>
        <v>66</v>
      </c>
    </row>
    <row r="207" spans="1:13">
      <c r="A207" s="41" t="s">
        <v>284</v>
      </c>
      <c r="B207" s="41" t="s">
        <v>420</v>
      </c>
      <c r="C207" s="41" t="s">
        <v>421</v>
      </c>
      <c r="D207" s="3">
        <v>81</v>
      </c>
      <c r="E207" s="3">
        <v>79.96</v>
      </c>
      <c r="F207" s="3">
        <v>0</v>
      </c>
      <c r="G207" s="9">
        <f t="shared" si="24"/>
        <v>64.176</v>
      </c>
      <c r="H207" s="7">
        <v>80</v>
      </c>
      <c r="I207" s="7">
        <v>81.97</v>
      </c>
      <c r="J207" s="7">
        <v>3</v>
      </c>
      <c r="K207" s="48">
        <f t="shared" si="23"/>
        <v>65.782</v>
      </c>
      <c r="L207" s="9">
        <f t="shared" si="25"/>
        <v>129.958</v>
      </c>
      <c r="M207" s="3">
        <f t="shared" si="18"/>
        <v>67</v>
      </c>
    </row>
    <row r="208" spans="1:13">
      <c r="A208" s="40" t="s">
        <v>290</v>
      </c>
      <c r="B208" s="40" t="s">
        <v>422</v>
      </c>
      <c r="C208" s="40" t="s">
        <v>423</v>
      </c>
      <c r="D208" s="3">
        <v>80</v>
      </c>
      <c r="E208" s="56">
        <v>81.84</v>
      </c>
      <c r="F208" s="3">
        <v>0</v>
      </c>
      <c r="G208" s="9">
        <f t="shared" si="24"/>
        <v>65.104</v>
      </c>
      <c r="H208" s="7">
        <v>80</v>
      </c>
      <c r="I208" s="7">
        <v>81.3</v>
      </c>
      <c r="J208" s="7">
        <v>0</v>
      </c>
      <c r="K208" s="48">
        <f t="shared" si="23"/>
        <v>64.78</v>
      </c>
      <c r="L208" s="9">
        <f t="shared" si="25"/>
        <v>129.884</v>
      </c>
      <c r="M208" s="3">
        <v>68</v>
      </c>
    </row>
    <row r="209" spans="1:13">
      <c r="A209" s="40" t="s">
        <v>297</v>
      </c>
      <c r="B209" s="40" t="s">
        <v>424</v>
      </c>
      <c r="C209" s="40" t="s">
        <v>425</v>
      </c>
      <c r="D209" s="3">
        <v>79</v>
      </c>
      <c r="E209" s="3">
        <v>81.67</v>
      </c>
      <c r="F209" s="3">
        <v>0</v>
      </c>
      <c r="G209" s="9">
        <f t="shared" si="24"/>
        <v>64.802</v>
      </c>
      <c r="H209" s="7">
        <v>80</v>
      </c>
      <c r="I209" s="7">
        <v>81.8</v>
      </c>
      <c r="J209" s="7">
        <v>0</v>
      </c>
      <c r="K209" s="48">
        <v>65.08</v>
      </c>
      <c r="L209" s="9">
        <f t="shared" si="25"/>
        <v>129.882</v>
      </c>
      <c r="M209" s="3">
        <f t="shared" ref="M209:M269" si="26">RANK(L209,$L$141:$L$271)</f>
        <v>69</v>
      </c>
    </row>
    <row r="210" spans="1:13">
      <c r="A210" s="51" t="s">
        <v>426</v>
      </c>
      <c r="B210" s="51" t="s">
        <v>427</v>
      </c>
      <c r="C210" s="51" t="s">
        <v>428</v>
      </c>
      <c r="D210" s="3">
        <v>83</v>
      </c>
      <c r="E210" s="3">
        <v>83.91</v>
      </c>
      <c r="F210" s="3">
        <v>1</v>
      </c>
      <c r="G210" s="9">
        <f t="shared" si="24"/>
        <v>67.146</v>
      </c>
      <c r="H210" s="7">
        <v>80</v>
      </c>
      <c r="I210" s="7">
        <v>77.84</v>
      </c>
      <c r="J210" s="7">
        <v>0</v>
      </c>
      <c r="K210" s="48">
        <v>62.7</v>
      </c>
      <c r="L210" s="9">
        <f t="shared" si="25"/>
        <v>129.846</v>
      </c>
      <c r="M210" s="3">
        <f t="shared" si="26"/>
        <v>70</v>
      </c>
    </row>
    <row r="211" spans="1:13">
      <c r="A211" s="41" t="s">
        <v>290</v>
      </c>
      <c r="B211" s="41" t="s">
        <v>429</v>
      </c>
      <c r="C211" s="41" t="s">
        <v>430</v>
      </c>
      <c r="D211" s="3">
        <v>79</v>
      </c>
      <c r="E211" s="7">
        <v>82.29</v>
      </c>
      <c r="F211" s="3">
        <v>0</v>
      </c>
      <c r="G211" s="9">
        <f t="shared" si="24"/>
        <v>65.174</v>
      </c>
      <c r="H211" s="7">
        <v>80</v>
      </c>
      <c r="I211" s="7">
        <v>80.63</v>
      </c>
      <c r="J211" s="7">
        <v>0</v>
      </c>
      <c r="K211" s="48">
        <f t="shared" ref="K211:K216" si="27">SUM(0.2*H211+0.6*I211+0.2*J211)</f>
        <v>64.378</v>
      </c>
      <c r="L211" s="9">
        <f t="shared" si="25"/>
        <v>129.552</v>
      </c>
      <c r="M211" s="3">
        <f t="shared" si="26"/>
        <v>71</v>
      </c>
    </row>
    <row r="212" spans="1:13">
      <c r="A212" s="40" t="s">
        <v>297</v>
      </c>
      <c r="B212" s="40" t="s">
        <v>431</v>
      </c>
      <c r="C212" s="40" t="s">
        <v>432</v>
      </c>
      <c r="D212" s="3">
        <v>80</v>
      </c>
      <c r="E212" s="3">
        <v>79.26</v>
      </c>
      <c r="F212" s="3">
        <v>0</v>
      </c>
      <c r="G212" s="9">
        <f t="shared" si="24"/>
        <v>63.556</v>
      </c>
      <c r="H212" s="7">
        <v>80</v>
      </c>
      <c r="I212" s="7">
        <v>82.8</v>
      </c>
      <c r="J212" s="7">
        <v>0</v>
      </c>
      <c r="K212" s="48">
        <v>65.68</v>
      </c>
      <c r="L212" s="9">
        <f t="shared" si="25"/>
        <v>129.236</v>
      </c>
      <c r="M212" s="3">
        <f t="shared" si="26"/>
        <v>72</v>
      </c>
    </row>
    <row r="213" spans="1:13">
      <c r="A213" s="41" t="s">
        <v>284</v>
      </c>
      <c r="B213" s="41" t="s">
        <v>433</v>
      </c>
      <c r="C213" s="41" t="s">
        <v>434</v>
      </c>
      <c r="D213" s="3">
        <v>80</v>
      </c>
      <c r="E213" s="3">
        <v>80.1</v>
      </c>
      <c r="F213" s="3">
        <v>0</v>
      </c>
      <c r="G213" s="9">
        <f t="shared" si="24"/>
        <v>64.06</v>
      </c>
      <c r="H213" s="7">
        <v>79</v>
      </c>
      <c r="I213" s="7">
        <v>82.24</v>
      </c>
      <c r="J213" s="7">
        <v>0</v>
      </c>
      <c r="K213" s="48">
        <f t="shared" si="27"/>
        <v>65.144</v>
      </c>
      <c r="L213" s="9">
        <f t="shared" si="25"/>
        <v>129.204</v>
      </c>
      <c r="M213" s="3">
        <f t="shared" si="26"/>
        <v>73</v>
      </c>
    </row>
    <row r="214" spans="1:13">
      <c r="A214" s="41" t="s">
        <v>297</v>
      </c>
      <c r="B214" s="41" t="s">
        <v>435</v>
      </c>
      <c r="C214" s="41" t="s">
        <v>436</v>
      </c>
      <c r="D214" s="3">
        <v>80</v>
      </c>
      <c r="E214" s="3">
        <v>79.79</v>
      </c>
      <c r="F214" s="3">
        <v>0</v>
      </c>
      <c r="G214" s="9">
        <f t="shared" si="24"/>
        <v>63.874</v>
      </c>
      <c r="H214" s="7">
        <v>80</v>
      </c>
      <c r="I214" s="7">
        <v>82.18</v>
      </c>
      <c r="J214" s="7">
        <v>0</v>
      </c>
      <c r="K214" s="48">
        <v>65.31</v>
      </c>
      <c r="L214" s="9">
        <f t="shared" si="25"/>
        <v>129.184</v>
      </c>
      <c r="M214" s="3">
        <f t="shared" si="26"/>
        <v>74</v>
      </c>
    </row>
    <row r="215" spans="1:13">
      <c r="A215" s="41" t="s">
        <v>297</v>
      </c>
      <c r="B215" s="41" t="s">
        <v>437</v>
      </c>
      <c r="C215" s="41" t="s">
        <v>438</v>
      </c>
      <c r="D215" s="3">
        <v>80</v>
      </c>
      <c r="E215" s="9">
        <v>80.6</v>
      </c>
      <c r="F215" s="3">
        <v>4</v>
      </c>
      <c r="G215" s="9">
        <f t="shared" si="24"/>
        <v>65.16</v>
      </c>
      <c r="H215" s="7">
        <v>80</v>
      </c>
      <c r="I215" s="7">
        <v>79.75</v>
      </c>
      <c r="J215" s="7">
        <v>0</v>
      </c>
      <c r="K215" s="48">
        <v>63.85</v>
      </c>
      <c r="L215" s="9">
        <f t="shared" si="25"/>
        <v>129.01</v>
      </c>
      <c r="M215" s="3">
        <f t="shared" si="26"/>
        <v>75</v>
      </c>
    </row>
    <row r="216" spans="1:13">
      <c r="A216" s="40" t="s">
        <v>284</v>
      </c>
      <c r="B216" s="40" t="s">
        <v>439</v>
      </c>
      <c r="C216" s="40" t="s">
        <v>440</v>
      </c>
      <c r="D216" s="3">
        <v>80</v>
      </c>
      <c r="E216" s="3">
        <v>79.89</v>
      </c>
      <c r="F216" s="3">
        <v>3</v>
      </c>
      <c r="G216" s="9">
        <f t="shared" si="24"/>
        <v>64.534</v>
      </c>
      <c r="H216" s="7">
        <v>80</v>
      </c>
      <c r="I216" s="7">
        <v>79.9</v>
      </c>
      <c r="J216" s="7">
        <v>0</v>
      </c>
      <c r="K216" s="48">
        <f t="shared" si="27"/>
        <v>63.94</v>
      </c>
      <c r="L216" s="9">
        <f t="shared" si="25"/>
        <v>128.474</v>
      </c>
      <c r="M216" s="3">
        <f t="shared" si="26"/>
        <v>76</v>
      </c>
    </row>
    <row r="217" spans="1:13">
      <c r="A217" s="40" t="s">
        <v>297</v>
      </c>
      <c r="B217" s="40" t="s">
        <v>441</v>
      </c>
      <c r="C217" s="40" t="s">
        <v>442</v>
      </c>
      <c r="D217" s="3">
        <v>80</v>
      </c>
      <c r="E217" s="3">
        <v>80.46</v>
      </c>
      <c r="F217" s="3">
        <v>0</v>
      </c>
      <c r="G217" s="9">
        <f t="shared" si="24"/>
        <v>64.276</v>
      </c>
      <c r="H217" s="7">
        <v>80</v>
      </c>
      <c r="I217" s="7">
        <v>80.31</v>
      </c>
      <c r="J217" s="7">
        <v>0</v>
      </c>
      <c r="K217" s="48">
        <v>64.19</v>
      </c>
      <c r="L217" s="9">
        <f t="shared" si="25"/>
        <v>128.466</v>
      </c>
      <c r="M217" s="3">
        <f t="shared" si="26"/>
        <v>77</v>
      </c>
    </row>
    <row r="218" spans="1:13">
      <c r="A218" s="40" t="s">
        <v>287</v>
      </c>
      <c r="B218" s="40" t="s">
        <v>443</v>
      </c>
      <c r="C218" s="40" t="s">
        <v>444</v>
      </c>
      <c r="D218" s="3">
        <v>80</v>
      </c>
      <c r="E218" s="3">
        <v>77.13</v>
      </c>
      <c r="F218" s="3">
        <v>0</v>
      </c>
      <c r="G218" s="9">
        <f t="shared" si="24"/>
        <v>62.278</v>
      </c>
      <c r="H218" s="7">
        <v>80</v>
      </c>
      <c r="I218" s="7">
        <v>83.59</v>
      </c>
      <c r="J218" s="7">
        <v>0</v>
      </c>
      <c r="K218" s="48">
        <f>SUM(0.2*H218+0.6*I218+0.2*J218)</f>
        <v>66.154</v>
      </c>
      <c r="L218" s="9">
        <f t="shared" si="25"/>
        <v>128.432</v>
      </c>
      <c r="M218" s="3">
        <f t="shared" si="26"/>
        <v>78</v>
      </c>
    </row>
    <row r="219" spans="1:13">
      <c r="A219" s="41" t="s">
        <v>297</v>
      </c>
      <c r="B219" s="41" t="s">
        <v>445</v>
      </c>
      <c r="C219" s="41" t="s">
        <v>446</v>
      </c>
      <c r="D219" s="3">
        <v>83</v>
      </c>
      <c r="E219" s="3">
        <v>81.98</v>
      </c>
      <c r="F219" s="3">
        <v>2</v>
      </c>
      <c r="G219" s="9">
        <f t="shared" si="24"/>
        <v>66.188</v>
      </c>
      <c r="H219" s="7">
        <v>81</v>
      </c>
      <c r="I219" s="7">
        <v>76.63</v>
      </c>
      <c r="J219" s="7">
        <v>0</v>
      </c>
      <c r="K219" s="48">
        <v>62.18</v>
      </c>
      <c r="L219" s="9">
        <f t="shared" si="25"/>
        <v>128.368</v>
      </c>
      <c r="M219" s="3">
        <f t="shared" si="26"/>
        <v>79</v>
      </c>
    </row>
    <row r="220" spans="1:13">
      <c r="A220" s="40" t="s">
        <v>290</v>
      </c>
      <c r="B220" s="57" t="s">
        <v>447</v>
      </c>
      <c r="C220" s="40" t="s">
        <v>448</v>
      </c>
      <c r="D220" s="3">
        <v>79</v>
      </c>
      <c r="E220" s="7">
        <v>79.44</v>
      </c>
      <c r="F220" s="3">
        <v>0</v>
      </c>
      <c r="G220" s="9">
        <f t="shared" si="24"/>
        <v>63.464</v>
      </c>
      <c r="H220" s="7">
        <v>80</v>
      </c>
      <c r="I220" s="7">
        <v>80.26</v>
      </c>
      <c r="J220" s="7">
        <v>3</v>
      </c>
      <c r="K220" s="48">
        <f t="shared" ref="K220:K228" si="28">SUM(0.2*H220+0.6*I220+0.2*J220)</f>
        <v>64.756</v>
      </c>
      <c r="L220" s="9">
        <f t="shared" si="25"/>
        <v>128.22</v>
      </c>
      <c r="M220" s="3">
        <f t="shared" si="26"/>
        <v>80</v>
      </c>
    </row>
    <row r="221" spans="1:13">
      <c r="A221" s="41" t="s">
        <v>284</v>
      </c>
      <c r="B221" s="41" t="s">
        <v>449</v>
      </c>
      <c r="C221" s="41" t="s">
        <v>450</v>
      </c>
      <c r="D221" s="3">
        <v>80</v>
      </c>
      <c r="E221" s="3">
        <v>77.46</v>
      </c>
      <c r="F221" s="3">
        <v>2</v>
      </c>
      <c r="G221" s="9">
        <f t="shared" si="24"/>
        <v>62.876</v>
      </c>
      <c r="H221" s="7">
        <v>80</v>
      </c>
      <c r="I221" s="7">
        <v>81.63</v>
      </c>
      <c r="J221" s="7">
        <v>0</v>
      </c>
      <c r="K221" s="48">
        <f t="shared" si="28"/>
        <v>64.978</v>
      </c>
      <c r="L221" s="9">
        <f t="shared" si="25"/>
        <v>127.854</v>
      </c>
      <c r="M221" s="3">
        <f t="shared" si="26"/>
        <v>81</v>
      </c>
    </row>
    <row r="222" spans="1:13">
      <c r="A222" s="40" t="s">
        <v>284</v>
      </c>
      <c r="B222" s="40" t="s">
        <v>451</v>
      </c>
      <c r="C222" s="40" t="s">
        <v>452</v>
      </c>
      <c r="D222" s="3">
        <v>79</v>
      </c>
      <c r="E222" s="3">
        <v>75.41</v>
      </c>
      <c r="F222" s="3">
        <v>0</v>
      </c>
      <c r="G222" s="9">
        <f t="shared" si="24"/>
        <v>61.046</v>
      </c>
      <c r="H222" s="7">
        <v>80</v>
      </c>
      <c r="I222" s="7">
        <v>84.59</v>
      </c>
      <c r="J222" s="7">
        <v>0</v>
      </c>
      <c r="K222" s="48">
        <f t="shared" si="28"/>
        <v>66.754</v>
      </c>
      <c r="L222" s="9">
        <f t="shared" si="25"/>
        <v>127.8</v>
      </c>
      <c r="M222" s="3">
        <f t="shared" si="26"/>
        <v>82</v>
      </c>
    </row>
    <row r="223" spans="1:13">
      <c r="A223" s="41" t="s">
        <v>290</v>
      </c>
      <c r="B223" s="41" t="s">
        <v>453</v>
      </c>
      <c r="C223" s="41" t="s">
        <v>454</v>
      </c>
      <c r="D223" s="3">
        <v>80</v>
      </c>
      <c r="E223" s="7">
        <v>78.13</v>
      </c>
      <c r="F223" s="3">
        <v>0</v>
      </c>
      <c r="G223" s="9">
        <f t="shared" si="24"/>
        <v>62.878</v>
      </c>
      <c r="H223" s="7">
        <v>80</v>
      </c>
      <c r="I223" s="48">
        <v>81.3</v>
      </c>
      <c r="J223" s="7">
        <v>0</v>
      </c>
      <c r="K223" s="48">
        <f t="shared" si="28"/>
        <v>64.78</v>
      </c>
      <c r="L223" s="9">
        <f t="shared" si="25"/>
        <v>127.658</v>
      </c>
      <c r="M223" s="3">
        <f t="shared" si="26"/>
        <v>83</v>
      </c>
    </row>
    <row r="224" spans="1:13">
      <c r="A224" s="40" t="s">
        <v>284</v>
      </c>
      <c r="B224" s="40" t="s">
        <v>455</v>
      </c>
      <c r="C224" s="40" t="s">
        <v>456</v>
      </c>
      <c r="D224" s="3">
        <v>80</v>
      </c>
      <c r="E224" s="3">
        <v>76.84</v>
      </c>
      <c r="F224" s="3">
        <v>0</v>
      </c>
      <c r="G224" s="9">
        <f t="shared" si="24"/>
        <v>62.104</v>
      </c>
      <c r="H224" s="7">
        <v>80</v>
      </c>
      <c r="I224" s="7">
        <v>81.63</v>
      </c>
      <c r="J224" s="7">
        <v>0</v>
      </c>
      <c r="K224" s="48">
        <f t="shared" si="28"/>
        <v>64.978</v>
      </c>
      <c r="L224" s="9">
        <f t="shared" si="25"/>
        <v>127.082</v>
      </c>
      <c r="M224" s="3">
        <f t="shared" si="26"/>
        <v>84</v>
      </c>
    </row>
    <row r="225" spans="1:13">
      <c r="A225" s="40" t="s">
        <v>290</v>
      </c>
      <c r="B225" s="40" t="s">
        <v>457</v>
      </c>
      <c r="C225" s="40" t="s">
        <v>458</v>
      </c>
      <c r="D225" s="3">
        <v>82</v>
      </c>
      <c r="E225" s="7">
        <v>78.2</v>
      </c>
      <c r="F225" s="3">
        <v>0</v>
      </c>
      <c r="G225" s="9">
        <f t="shared" si="24"/>
        <v>63.32</v>
      </c>
      <c r="H225" s="7">
        <v>80</v>
      </c>
      <c r="I225" s="7">
        <v>79.12</v>
      </c>
      <c r="J225" s="7">
        <v>0</v>
      </c>
      <c r="K225" s="48">
        <f t="shared" si="28"/>
        <v>63.472</v>
      </c>
      <c r="L225" s="9">
        <f t="shared" si="25"/>
        <v>126.792</v>
      </c>
      <c r="M225" s="3">
        <f t="shared" si="26"/>
        <v>85</v>
      </c>
    </row>
    <row r="226" spans="1:13">
      <c r="A226" s="41" t="s">
        <v>287</v>
      </c>
      <c r="B226" s="41" t="s">
        <v>459</v>
      </c>
      <c r="C226" s="41" t="s">
        <v>460</v>
      </c>
      <c r="D226" s="3">
        <v>80</v>
      </c>
      <c r="E226" s="3">
        <v>77.9</v>
      </c>
      <c r="F226" s="3">
        <v>0</v>
      </c>
      <c r="G226" s="9">
        <f t="shared" si="24"/>
        <v>62.74</v>
      </c>
      <c r="H226" s="7">
        <v>79</v>
      </c>
      <c r="I226" s="7">
        <v>80.25</v>
      </c>
      <c r="J226" s="7">
        <v>0</v>
      </c>
      <c r="K226" s="48">
        <f t="shared" si="28"/>
        <v>63.95</v>
      </c>
      <c r="L226" s="9">
        <f t="shared" si="25"/>
        <v>126.69</v>
      </c>
      <c r="M226" s="3">
        <f t="shared" si="26"/>
        <v>86</v>
      </c>
    </row>
    <row r="227" spans="1:13">
      <c r="A227" s="40" t="s">
        <v>284</v>
      </c>
      <c r="B227" s="40" t="s">
        <v>461</v>
      </c>
      <c r="C227" s="40" t="s">
        <v>462</v>
      </c>
      <c r="D227" s="3">
        <v>79</v>
      </c>
      <c r="E227" s="3">
        <v>78.51</v>
      </c>
      <c r="F227" s="3">
        <v>0</v>
      </c>
      <c r="G227" s="9">
        <f t="shared" si="24"/>
        <v>62.906</v>
      </c>
      <c r="H227" s="7">
        <v>80</v>
      </c>
      <c r="I227" s="7">
        <v>78.91</v>
      </c>
      <c r="J227" s="7">
        <v>0</v>
      </c>
      <c r="K227" s="48">
        <f t="shared" si="28"/>
        <v>63.346</v>
      </c>
      <c r="L227" s="9">
        <f t="shared" si="25"/>
        <v>126.252</v>
      </c>
      <c r="M227" s="3">
        <f t="shared" si="26"/>
        <v>87</v>
      </c>
    </row>
    <row r="228" spans="1:13">
      <c r="A228" s="41" t="s">
        <v>287</v>
      </c>
      <c r="B228" s="41" t="s">
        <v>463</v>
      </c>
      <c r="C228" s="41" t="s">
        <v>464</v>
      </c>
      <c r="D228" s="3">
        <v>80</v>
      </c>
      <c r="E228" s="3">
        <v>78.51</v>
      </c>
      <c r="F228" s="3">
        <v>6.5</v>
      </c>
      <c r="G228" s="9">
        <f t="shared" si="24"/>
        <v>64.406</v>
      </c>
      <c r="H228" s="7">
        <v>79</v>
      </c>
      <c r="I228" s="7">
        <v>75.8</v>
      </c>
      <c r="J228" s="7">
        <v>2</v>
      </c>
      <c r="K228" s="48">
        <f t="shared" si="28"/>
        <v>61.68</v>
      </c>
      <c r="L228" s="9">
        <f t="shared" si="25"/>
        <v>126.086</v>
      </c>
      <c r="M228" s="3">
        <f t="shared" si="26"/>
        <v>88</v>
      </c>
    </row>
    <row r="229" spans="1:13">
      <c r="A229" s="41" t="s">
        <v>297</v>
      </c>
      <c r="B229" s="41" t="s">
        <v>465</v>
      </c>
      <c r="C229" s="41" t="s">
        <v>466</v>
      </c>
      <c r="D229" s="3">
        <v>81</v>
      </c>
      <c r="E229" s="3">
        <v>80.03</v>
      </c>
      <c r="F229" s="3">
        <v>0</v>
      </c>
      <c r="G229" s="9">
        <f t="shared" si="24"/>
        <v>64.218</v>
      </c>
      <c r="H229" s="7">
        <v>79</v>
      </c>
      <c r="I229" s="7">
        <v>76.03</v>
      </c>
      <c r="J229" s="7">
        <v>0</v>
      </c>
      <c r="K229" s="48">
        <v>61.42</v>
      </c>
      <c r="L229" s="9">
        <f t="shared" si="25"/>
        <v>125.638</v>
      </c>
      <c r="M229" s="3">
        <f t="shared" si="26"/>
        <v>89</v>
      </c>
    </row>
    <row r="230" spans="1:13">
      <c r="A230" s="40" t="s">
        <v>290</v>
      </c>
      <c r="B230" s="40" t="s">
        <v>467</v>
      </c>
      <c r="C230" s="40" t="s">
        <v>468</v>
      </c>
      <c r="D230" s="3">
        <v>80</v>
      </c>
      <c r="E230" s="56">
        <v>79.67</v>
      </c>
      <c r="F230" s="3">
        <v>0</v>
      </c>
      <c r="G230" s="9">
        <f t="shared" si="24"/>
        <v>63.802</v>
      </c>
      <c r="H230" s="7">
        <v>80</v>
      </c>
      <c r="I230" s="7">
        <v>76.25</v>
      </c>
      <c r="J230" s="7">
        <v>0</v>
      </c>
      <c r="K230" s="48">
        <f t="shared" ref="K230:K232" si="29">SUM(0.2*H230+0.6*I230+0.2*J230)</f>
        <v>61.75</v>
      </c>
      <c r="L230" s="9">
        <f t="shared" si="25"/>
        <v>125.552</v>
      </c>
      <c r="M230" s="3">
        <f t="shared" si="26"/>
        <v>90</v>
      </c>
    </row>
    <row r="231" spans="1:13">
      <c r="A231" s="40" t="s">
        <v>287</v>
      </c>
      <c r="B231" s="40" t="s">
        <v>469</v>
      </c>
      <c r="C231" s="40" t="s">
        <v>470</v>
      </c>
      <c r="D231" s="3">
        <v>86</v>
      </c>
      <c r="E231" s="3">
        <v>76.45</v>
      </c>
      <c r="F231" s="3">
        <v>1</v>
      </c>
      <c r="G231" s="9">
        <f t="shared" si="24"/>
        <v>63.27</v>
      </c>
      <c r="H231" s="7">
        <v>78</v>
      </c>
      <c r="I231" s="7">
        <v>76.67</v>
      </c>
      <c r="J231" s="7">
        <v>1</v>
      </c>
      <c r="K231" s="48">
        <f t="shared" si="29"/>
        <v>61.802</v>
      </c>
      <c r="L231" s="9">
        <f t="shared" si="25"/>
        <v>125.072</v>
      </c>
      <c r="M231" s="3">
        <f t="shared" si="26"/>
        <v>91</v>
      </c>
    </row>
    <row r="232" spans="1:13">
      <c r="A232" s="40" t="s">
        <v>287</v>
      </c>
      <c r="B232" s="40" t="s">
        <v>471</v>
      </c>
      <c r="C232" s="40" t="s">
        <v>472</v>
      </c>
      <c r="D232" s="3">
        <v>80</v>
      </c>
      <c r="E232" s="3">
        <v>77.9</v>
      </c>
      <c r="F232" s="3">
        <v>0</v>
      </c>
      <c r="G232" s="9">
        <f t="shared" si="24"/>
        <v>62.74</v>
      </c>
      <c r="H232" s="7">
        <v>79</v>
      </c>
      <c r="I232" s="7">
        <v>77.29</v>
      </c>
      <c r="J232" s="7">
        <v>0</v>
      </c>
      <c r="K232" s="48">
        <f t="shared" si="29"/>
        <v>62.174</v>
      </c>
      <c r="L232" s="9">
        <f t="shared" si="25"/>
        <v>124.914</v>
      </c>
      <c r="M232" s="3">
        <f t="shared" si="26"/>
        <v>92</v>
      </c>
    </row>
    <row r="233" spans="1:13">
      <c r="A233" s="40" t="s">
        <v>297</v>
      </c>
      <c r="B233" s="40" t="s">
        <v>473</v>
      </c>
      <c r="C233" s="40" t="s">
        <v>474</v>
      </c>
      <c r="D233" s="3">
        <v>79</v>
      </c>
      <c r="E233" s="3">
        <v>74.27</v>
      </c>
      <c r="F233" s="3">
        <v>0</v>
      </c>
      <c r="G233" s="9">
        <f t="shared" si="24"/>
        <v>60.362</v>
      </c>
      <c r="H233" s="7">
        <v>80</v>
      </c>
      <c r="I233" s="7">
        <v>80.71</v>
      </c>
      <c r="J233" s="7">
        <v>0</v>
      </c>
      <c r="K233" s="48">
        <v>64.43</v>
      </c>
      <c r="L233" s="9">
        <f t="shared" si="25"/>
        <v>124.792</v>
      </c>
      <c r="M233" s="3">
        <f t="shared" si="26"/>
        <v>93</v>
      </c>
    </row>
    <row r="234" spans="1:13">
      <c r="A234" s="40" t="s">
        <v>287</v>
      </c>
      <c r="B234" s="40" t="s">
        <v>475</v>
      </c>
      <c r="C234" s="40" t="s">
        <v>476</v>
      </c>
      <c r="D234" s="3">
        <v>80</v>
      </c>
      <c r="E234" s="3">
        <v>79.15</v>
      </c>
      <c r="F234" s="3">
        <v>1</v>
      </c>
      <c r="G234" s="9">
        <f t="shared" si="24"/>
        <v>63.69</v>
      </c>
      <c r="H234" s="7">
        <v>79</v>
      </c>
      <c r="I234" s="7">
        <v>75.44</v>
      </c>
      <c r="J234" s="7">
        <v>0</v>
      </c>
      <c r="K234" s="48">
        <f t="shared" ref="K234:K240" si="30">SUM(0.2*H234+0.6*I234+0.2*J234)</f>
        <v>61.064</v>
      </c>
      <c r="L234" s="9">
        <f t="shared" si="25"/>
        <v>124.754</v>
      </c>
      <c r="M234" s="3">
        <f t="shared" si="26"/>
        <v>94</v>
      </c>
    </row>
    <row r="235" spans="1:13">
      <c r="A235" s="40" t="s">
        <v>284</v>
      </c>
      <c r="B235" s="40" t="s">
        <v>477</v>
      </c>
      <c r="C235" s="40" t="s">
        <v>478</v>
      </c>
      <c r="D235" s="3">
        <v>86</v>
      </c>
      <c r="E235" s="3">
        <v>74.75</v>
      </c>
      <c r="F235" s="3">
        <v>2</v>
      </c>
      <c r="G235" s="9">
        <f t="shared" si="24"/>
        <v>62.45</v>
      </c>
      <c r="H235" s="7">
        <v>81.5</v>
      </c>
      <c r="I235" s="7">
        <v>76.59</v>
      </c>
      <c r="J235" s="7">
        <v>0</v>
      </c>
      <c r="K235" s="48">
        <f t="shared" si="30"/>
        <v>62.254</v>
      </c>
      <c r="L235" s="9">
        <f t="shared" si="25"/>
        <v>124.704</v>
      </c>
      <c r="M235" s="3">
        <f t="shared" si="26"/>
        <v>95</v>
      </c>
    </row>
    <row r="236" spans="1:13">
      <c r="A236" s="41" t="s">
        <v>287</v>
      </c>
      <c r="B236" s="41" t="s">
        <v>479</v>
      </c>
      <c r="C236" s="41" t="s">
        <v>480</v>
      </c>
      <c r="D236" s="3">
        <v>83</v>
      </c>
      <c r="E236" s="3">
        <v>77.01</v>
      </c>
      <c r="F236" s="3">
        <v>0</v>
      </c>
      <c r="G236" s="9">
        <f t="shared" si="24"/>
        <v>62.806</v>
      </c>
      <c r="H236" s="7">
        <v>80</v>
      </c>
      <c r="I236" s="7">
        <v>76.12</v>
      </c>
      <c r="J236" s="7">
        <v>0</v>
      </c>
      <c r="K236" s="48">
        <f t="shared" si="30"/>
        <v>61.672</v>
      </c>
      <c r="L236" s="9">
        <f t="shared" si="25"/>
        <v>124.478</v>
      </c>
      <c r="M236" s="3">
        <f t="shared" si="26"/>
        <v>96</v>
      </c>
    </row>
    <row r="237" spans="1:13">
      <c r="A237" s="40" t="s">
        <v>284</v>
      </c>
      <c r="B237" s="40" t="s">
        <v>481</v>
      </c>
      <c r="C237" s="40" t="s">
        <v>482</v>
      </c>
      <c r="D237" s="3">
        <v>80</v>
      </c>
      <c r="E237" s="3">
        <v>77.65</v>
      </c>
      <c r="F237" s="3">
        <v>0</v>
      </c>
      <c r="G237" s="9">
        <f t="shared" si="24"/>
        <v>62.59</v>
      </c>
      <c r="H237" s="7">
        <v>80</v>
      </c>
      <c r="I237" s="7">
        <v>76.2</v>
      </c>
      <c r="J237" s="7">
        <v>0</v>
      </c>
      <c r="K237" s="48">
        <f t="shared" si="30"/>
        <v>61.72</v>
      </c>
      <c r="L237" s="9">
        <f t="shared" si="25"/>
        <v>124.31</v>
      </c>
      <c r="M237" s="3">
        <f t="shared" si="26"/>
        <v>97</v>
      </c>
    </row>
    <row r="238" spans="1:13">
      <c r="A238" s="41" t="s">
        <v>290</v>
      </c>
      <c r="B238" s="41" t="s">
        <v>483</v>
      </c>
      <c r="C238" s="41" t="s">
        <v>484</v>
      </c>
      <c r="D238" s="3">
        <v>78</v>
      </c>
      <c r="E238" s="7">
        <v>78.06</v>
      </c>
      <c r="F238" s="3">
        <v>0</v>
      </c>
      <c r="G238" s="9">
        <f t="shared" si="24"/>
        <v>62.436</v>
      </c>
      <c r="H238" s="7">
        <v>80</v>
      </c>
      <c r="I238" s="7">
        <v>76.16</v>
      </c>
      <c r="J238" s="7">
        <v>0</v>
      </c>
      <c r="K238" s="48">
        <f t="shared" si="30"/>
        <v>61.696</v>
      </c>
      <c r="L238" s="9">
        <f t="shared" si="25"/>
        <v>124.132</v>
      </c>
      <c r="M238" s="3">
        <f t="shared" si="26"/>
        <v>98</v>
      </c>
    </row>
    <row r="239" spans="1:13">
      <c r="A239" s="40" t="s">
        <v>284</v>
      </c>
      <c r="B239" s="40" t="s">
        <v>485</v>
      </c>
      <c r="C239" s="40" t="s">
        <v>486</v>
      </c>
      <c r="D239" s="3">
        <v>80</v>
      </c>
      <c r="E239" s="3">
        <v>78.96</v>
      </c>
      <c r="F239" s="3">
        <v>0</v>
      </c>
      <c r="G239" s="9">
        <f t="shared" si="24"/>
        <v>63.376</v>
      </c>
      <c r="H239" s="7">
        <v>80</v>
      </c>
      <c r="I239" s="7">
        <v>74.59</v>
      </c>
      <c r="J239" s="7">
        <v>0</v>
      </c>
      <c r="K239" s="48">
        <f t="shared" si="30"/>
        <v>60.754</v>
      </c>
      <c r="L239" s="9">
        <f t="shared" si="25"/>
        <v>124.13</v>
      </c>
      <c r="M239" s="3">
        <f t="shared" si="26"/>
        <v>99</v>
      </c>
    </row>
    <row r="240" spans="1:13">
      <c r="A240" s="41" t="s">
        <v>287</v>
      </c>
      <c r="B240" s="41" t="s">
        <v>487</v>
      </c>
      <c r="C240" s="41" t="s">
        <v>488</v>
      </c>
      <c r="D240" s="3">
        <v>80</v>
      </c>
      <c r="E240" s="3">
        <v>74.1</v>
      </c>
      <c r="F240" s="3">
        <v>0</v>
      </c>
      <c r="G240" s="9">
        <f t="shared" si="24"/>
        <v>60.46</v>
      </c>
      <c r="H240" s="7">
        <v>78</v>
      </c>
      <c r="I240" s="7">
        <v>79.97</v>
      </c>
      <c r="J240" s="7">
        <v>0</v>
      </c>
      <c r="K240" s="48">
        <f t="shared" si="30"/>
        <v>63.582</v>
      </c>
      <c r="L240" s="9">
        <f t="shared" si="25"/>
        <v>124.042</v>
      </c>
      <c r="M240" s="3">
        <f t="shared" si="26"/>
        <v>100</v>
      </c>
    </row>
    <row r="241" spans="1:13">
      <c r="A241" s="40" t="s">
        <v>297</v>
      </c>
      <c r="B241" s="40" t="s">
        <v>489</v>
      </c>
      <c r="C241" s="40" t="s">
        <v>490</v>
      </c>
      <c r="D241" s="3">
        <v>80</v>
      </c>
      <c r="E241" s="9">
        <v>77.9</v>
      </c>
      <c r="F241" s="3">
        <v>0</v>
      </c>
      <c r="G241" s="9">
        <f t="shared" si="24"/>
        <v>62.74</v>
      </c>
      <c r="H241" s="7">
        <v>80</v>
      </c>
      <c r="I241" s="7">
        <v>75.42</v>
      </c>
      <c r="J241" s="7">
        <v>0</v>
      </c>
      <c r="K241" s="48">
        <v>61.24</v>
      </c>
      <c r="L241" s="9">
        <f t="shared" si="25"/>
        <v>123.98</v>
      </c>
      <c r="M241" s="3">
        <f t="shared" si="26"/>
        <v>101</v>
      </c>
    </row>
    <row r="242" spans="1:13">
      <c r="A242" s="41" t="s">
        <v>287</v>
      </c>
      <c r="B242" s="41" t="s">
        <v>491</v>
      </c>
      <c r="C242" s="41" t="s">
        <v>492</v>
      </c>
      <c r="D242" s="3">
        <v>80</v>
      </c>
      <c r="E242" s="3">
        <v>71.15</v>
      </c>
      <c r="F242" s="3">
        <v>0</v>
      </c>
      <c r="G242" s="9">
        <f t="shared" si="24"/>
        <v>58.69</v>
      </c>
      <c r="H242" s="7">
        <v>80</v>
      </c>
      <c r="I242" s="7">
        <v>81.99</v>
      </c>
      <c r="J242" s="7">
        <v>0</v>
      </c>
      <c r="K242" s="48">
        <f t="shared" ref="K242:K245" si="31">SUM(0.2*H242+0.6*I242+0.2*J242)</f>
        <v>65.194</v>
      </c>
      <c r="L242" s="9">
        <f t="shared" si="25"/>
        <v>123.884</v>
      </c>
      <c r="M242" s="3">
        <f t="shared" si="26"/>
        <v>102</v>
      </c>
    </row>
    <row r="243" spans="1:13">
      <c r="A243" s="40" t="s">
        <v>290</v>
      </c>
      <c r="B243" s="40" t="s">
        <v>493</v>
      </c>
      <c r="C243" s="40" t="s">
        <v>494</v>
      </c>
      <c r="D243" s="3">
        <v>79</v>
      </c>
      <c r="E243" s="56">
        <v>78.36</v>
      </c>
      <c r="F243" s="3">
        <v>0</v>
      </c>
      <c r="G243" s="9">
        <f t="shared" si="24"/>
        <v>62.816</v>
      </c>
      <c r="H243" s="7">
        <v>80</v>
      </c>
      <c r="I243" s="7">
        <v>75.1</v>
      </c>
      <c r="J243" s="7">
        <v>0</v>
      </c>
      <c r="K243" s="48">
        <f t="shared" si="31"/>
        <v>61.06</v>
      </c>
      <c r="L243" s="9">
        <f t="shared" si="25"/>
        <v>123.876</v>
      </c>
      <c r="M243" s="3">
        <f t="shared" si="26"/>
        <v>103</v>
      </c>
    </row>
    <row r="244" spans="1:13">
      <c r="A244" s="40" t="s">
        <v>297</v>
      </c>
      <c r="B244" s="40" t="s">
        <v>495</v>
      </c>
      <c r="C244" s="40" t="s">
        <v>496</v>
      </c>
      <c r="D244" s="3">
        <v>78</v>
      </c>
      <c r="E244" s="9">
        <v>75</v>
      </c>
      <c r="F244" s="3">
        <v>0</v>
      </c>
      <c r="G244" s="9">
        <f t="shared" si="24"/>
        <v>60.6</v>
      </c>
      <c r="H244" s="7">
        <v>80</v>
      </c>
      <c r="I244" s="7">
        <v>78.59</v>
      </c>
      <c r="J244" s="7">
        <v>0</v>
      </c>
      <c r="K244" s="48">
        <v>63.15</v>
      </c>
      <c r="L244" s="9">
        <f t="shared" si="25"/>
        <v>123.75</v>
      </c>
      <c r="M244" s="3">
        <f t="shared" si="26"/>
        <v>104</v>
      </c>
    </row>
    <row r="245" spans="1:13">
      <c r="A245" s="41" t="s">
        <v>284</v>
      </c>
      <c r="B245" s="41" t="s">
        <v>497</v>
      </c>
      <c r="C245" s="41" t="s">
        <v>498</v>
      </c>
      <c r="D245" s="3">
        <v>80</v>
      </c>
      <c r="E245" s="3">
        <v>71.01</v>
      </c>
      <c r="F245" s="3">
        <v>0</v>
      </c>
      <c r="G245" s="9">
        <f t="shared" si="24"/>
        <v>58.606</v>
      </c>
      <c r="H245" s="7">
        <v>80</v>
      </c>
      <c r="I245" s="7">
        <v>81.48</v>
      </c>
      <c r="J245" s="7">
        <v>0</v>
      </c>
      <c r="K245" s="48">
        <f t="shared" si="31"/>
        <v>64.888</v>
      </c>
      <c r="L245" s="9">
        <f t="shared" si="25"/>
        <v>123.494</v>
      </c>
      <c r="M245" s="3">
        <f t="shared" si="26"/>
        <v>105</v>
      </c>
    </row>
    <row r="246" spans="1:13">
      <c r="A246" s="41" t="s">
        <v>297</v>
      </c>
      <c r="B246" s="41" t="s">
        <v>499</v>
      </c>
      <c r="C246" s="41" t="s">
        <v>500</v>
      </c>
      <c r="D246" s="3">
        <v>80</v>
      </c>
      <c r="E246" s="3">
        <v>73.69</v>
      </c>
      <c r="F246" s="3">
        <v>0</v>
      </c>
      <c r="G246" s="9">
        <f t="shared" si="24"/>
        <v>60.214</v>
      </c>
      <c r="H246" s="7">
        <v>80</v>
      </c>
      <c r="I246" s="7">
        <v>78.37</v>
      </c>
      <c r="J246" s="7">
        <v>1</v>
      </c>
      <c r="K246" s="48">
        <v>63.22</v>
      </c>
      <c r="L246" s="9">
        <f t="shared" si="25"/>
        <v>123.434</v>
      </c>
      <c r="M246" s="3">
        <f t="shared" si="26"/>
        <v>106</v>
      </c>
    </row>
    <row r="247" spans="1:13">
      <c r="A247" s="40" t="s">
        <v>284</v>
      </c>
      <c r="B247" s="40" t="s">
        <v>501</v>
      </c>
      <c r="C247" s="40" t="s">
        <v>502</v>
      </c>
      <c r="D247" s="3">
        <v>81</v>
      </c>
      <c r="E247" s="3">
        <v>73.63</v>
      </c>
      <c r="F247" s="3">
        <v>0</v>
      </c>
      <c r="G247" s="9">
        <f t="shared" si="24"/>
        <v>60.378</v>
      </c>
      <c r="H247" s="7">
        <v>80</v>
      </c>
      <c r="I247" s="7">
        <v>78.39</v>
      </c>
      <c r="J247" s="7">
        <v>0</v>
      </c>
      <c r="K247" s="48">
        <f t="shared" ref="K247:K253" si="32">SUM(0.2*H247+0.6*I247+0.2*J247)</f>
        <v>63.034</v>
      </c>
      <c r="L247" s="9">
        <f t="shared" si="25"/>
        <v>123.412</v>
      </c>
      <c r="M247" s="3">
        <f t="shared" si="26"/>
        <v>107</v>
      </c>
    </row>
    <row r="248" spans="1:13">
      <c r="A248" s="40" t="s">
        <v>297</v>
      </c>
      <c r="B248" s="40" t="s">
        <v>503</v>
      </c>
      <c r="C248" s="40" t="s">
        <v>504</v>
      </c>
      <c r="D248" s="3">
        <v>78</v>
      </c>
      <c r="E248" s="9">
        <v>75.5</v>
      </c>
      <c r="F248" s="3">
        <v>0</v>
      </c>
      <c r="G248" s="9">
        <f t="shared" si="24"/>
        <v>60.9</v>
      </c>
      <c r="H248" s="7">
        <v>80</v>
      </c>
      <c r="I248" s="7">
        <v>76.35</v>
      </c>
      <c r="J248" s="7">
        <v>0</v>
      </c>
      <c r="K248" s="48">
        <v>61.81</v>
      </c>
      <c r="L248" s="9">
        <f t="shared" si="25"/>
        <v>122.71</v>
      </c>
      <c r="M248" s="3">
        <f t="shared" si="26"/>
        <v>108</v>
      </c>
    </row>
    <row r="249" spans="1:13">
      <c r="A249" s="40" t="s">
        <v>284</v>
      </c>
      <c r="B249" s="40" t="s">
        <v>505</v>
      </c>
      <c r="C249" s="40" t="s">
        <v>506</v>
      </c>
      <c r="D249" s="3">
        <v>79</v>
      </c>
      <c r="E249" s="3">
        <v>74.13</v>
      </c>
      <c r="F249" s="3">
        <v>0</v>
      </c>
      <c r="G249" s="9">
        <f t="shared" si="24"/>
        <v>60.278</v>
      </c>
      <c r="H249" s="7">
        <v>80</v>
      </c>
      <c r="I249" s="7">
        <v>76.39</v>
      </c>
      <c r="J249" s="7">
        <v>0</v>
      </c>
      <c r="K249" s="48">
        <f t="shared" si="32"/>
        <v>61.834</v>
      </c>
      <c r="L249" s="9">
        <f t="shared" si="25"/>
        <v>122.112</v>
      </c>
      <c r="M249" s="3">
        <f t="shared" si="26"/>
        <v>109</v>
      </c>
    </row>
    <row r="250" spans="1:13">
      <c r="A250" s="40" t="s">
        <v>297</v>
      </c>
      <c r="B250" s="40" t="s">
        <v>507</v>
      </c>
      <c r="C250" s="40" t="s">
        <v>508</v>
      </c>
      <c r="D250" s="3">
        <v>79</v>
      </c>
      <c r="E250" s="3">
        <v>76.34</v>
      </c>
      <c r="F250" s="3">
        <v>0</v>
      </c>
      <c r="G250" s="9">
        <f t="shared" si="24"/>
        <v>61.604</v>
      </c>
      <c r="H250" s="7">
        <v>79</v>
      </c>
      <c r="I250" s="7">
        <v>74.35</v>
      </c>
      <c r="J250" s="7">
        <v>0</v>
      </c>
      <c r="K250" s="48">
        <v>60.41</v>
      </c>
      <c r="L250" s="9">
        <f t="shared" si="25"/>
        <v>122.014</v>
      </c>
      <c r="M250" s="3">
        <f t="shared" si="26"/>
        <v>110</v>
      </c>
    </row>
    <row r="251" spans="1:13">
      <c r="A251" s="40" t="s">
        <v>290</v>
      </c>
      <c r="B251" s="40" t="s">
        <v>509</v>
      </c>
      <c r="C251" s="40" t="s">
        <v>510</v>
      </c>
      <c r="D251" s="3">
        <v>80</v>
      </c>
      <c r="E251" s="56">
        <v>76.25</v>
      </c>
      <c r="F251" s="3">
        <v>0</v>
      </c>
      <c r="G251" s="9">
        <f t="shared" si="24"/>
        <v>61.75</v>
      </c>
      <c r="H251" s="7">
        <v>80</v>
      </c>
      <c r="I251" s="7">
        <v>72.75</v>
      </c>
      <c r="J251" s="7">
        <v>0</v>
      </c>
      <c r="K251" s="48">
        <f t="shared" si="32"/>
        <v>59.65</v>
      </c>
      <c r="L251" s="9">
        <f t="shared" si="25"/>
        <v>121.4</v>
      </c>
      <c r="M251" s="3">
        <f t="shared" si="26"/>
        <v>111</v>
      </c>
    </row>
    <row r="252" spans="1:13">
      <c r="A252" s="41" t="s">
        <v>290</v>
      </c>
      <c r="B252" s="41" t="s">
        <v>511</v>
      </c>
      <c r="C252" s="41" t="s">
        <v>512</v>
      </c>
      <c r="D252" s="3">
        <v>80</v>
      </c>
      <c r="E252" s="56">
        <v>78.79</v>
      </c>
      <c r="F252" s="3">
        <v>0</v>
      </c>
      <c r="G252" s="9">
        <f t="shared" si="24"/>
        <v>63.274</v>
      </c>
      <c r="H252" s="7">
        <v>83</v>
      </c>
      <c r="I252" s="7">
        <v>69.15</v>
      </c>
      <c r="J252" s="7">
        <v>0</v>
      </c>
      <c r="K252" s="48">
        <f t="shared" si="32"/>
        <v>58.09</v>
      </c>
      <c r="L252" s="9">
        <f t="shared" si="25"/>
        <v>121.364</v>
      </c>
      <c r="M252" s="3">
        <f t="shared" si="26"/>
        <v>112</v>
      </c>
    </row>
    <row r="253" spans="1:13">
      <c r="A253" s="40" t="s">
        <v>287</v>
      </c>
      <c r="B253" s="40" t="s">
        <v>513</v>
      </c>
      <c r="C253" s="40" t="s">
        <v>514</v>
      </c>
      <c r="D253" s="3">
        <v>80</v>
      </c>
      <c r="E253" s="3">
        <v>73.34</v>
      </c>
      <c r="F253" s="3">
        <v>0</v>
      </c>
      <c r="G253" s="9">
        <f t="shared" si="24"/>
        <v>60.004</v>
      </c>
      <c r="H253" s="7">
        <v>80</v>
      </c>
      <c r="I253" s="7">
        <v>75.54</v>
      </c>
      <c r="J253" s="7">
        <v>0</v>
      </c>
      <c r="K253" s="48">
        <f t="shared" si="32"/>
        <v>61.324</v>
      </c>
      <c r="L253" s="9">
        <f t="shared" si="25"/>
        <v>121.328</v>
      </c>
      <c r="M253" s="3">
        <f t="shared" si="26"/>
        <v>113</v>
      </c>
    </row>
    <row r="254" spans="1:13">
      <c r="A254" s="40" t="s">
        <v>297</v>
      </c>
      <c r="B254" s="40" t="s">
        <v>515</v>
      </c>
      <c r="C254" s="40" t="s">
        <v>516</v>
      </c>
      <c r="D254" s="3">
        <v>78</v>
      </c>
      <c r="E254" s="9">
        <v>75.9</v>
      </c>
      <c r="F254" s="3">
        <v>0</v>
      </c>
      <c r="G254" s="9">
        <f t="shared" si="24"/>
        <v>61.14</v>
      </c>
      <c r="H254" s="7">
        <v>79</v>
      </c>
      <c r="I254" s="7">
        <v>73.9</v>
      </c>
      <c r="J254" s="7">
        <v>0</v>
      </c>
      <c r="K254" s="48">
        <v>60.14</v>
      </c>
      <c r="L254" s="9">
        <f t="shared" si="25"/>
        <v>121.28</v>
      </c>
      <c r="M254" s="3">
        <f t="shared" si="26"/>
        <v>114</v>
      </c>
    </row>
    <row r="255" spans="1:13">
      <c r="A255" s="40" t="s">
        <v>297</v>
      </c>
      <c r="B255" s="40" t="s">
        <v>517</v>
      </c>
      <c r="C255" s="40" t="s">
        <v>518</v>
      </c>
      <c r="D255" s="3">
        <v>80</v>
      </c>
      <c r="E255" s="3">
        <v>74.53</v>
      </c>
      <c r="F255" s="3">
        <v>0</v>
      </c>
      <c r="G255" s="9">
        <f t="shared" si="24"/>
        <v>60.718</v>
      </c>
      <c r="H255" s="7">
        <v>79</v>
      </c>
      <c r="I255" s="7">
        <v>73.41</v>
      </c>
      <c r="J255" s="7">
        <v>0</v>
      </c>
      <c r="K255" s="48">
        <v>59.85</v>
      </c>
      <c r="L255" s="9">
        <f t="shared" si="25"/>
        <v>120.568</v>
      </c>
      <c r="M255" s="3">
        <f t="shared" si="26"/>
        <v>115</v>
      </c>
    </row>
    <row r="256" spans="1:13">
      <c r="A256" s="41" t="s">
        <v>297</v>
      </c>
      <c r="B256" s="41" t="s">
        <v>519</v>
      </c>
      <c r="C256" s="41" t="s">
        <v>520</v>
      </c>
      <c r="D256" s="3">
        <v>78</v>
      </c>
      <c r="E256" s="3">
        <v>77.63</v>
      </c>
      <c r="F256" s="3">
        <v>0</v>
      </c>
      <c r="G256" s="9">
        <f t="shared" si="24"/>
        <v>62.178</v>
      </c>
      <c r="H256" s="7">
        <v>79</v>
      </c>
      <c r="I256" s="7">
        <v>70.76</v>
      </c>
      <c r="J256" s="7">
        <v>0</v>
      </c>
      <c r="K256" s="48">
        <v>58.26</v>
      </c>
      <c r="L256" s="9">
        <f t="shared" si="25"/>
        <v>120.438</v>
      </c>
      <c r="M256" s="3">
        <f t="shared" si="26"/>
        <v>116</v>
      </c>
    </row>
    <row r="257" spans="1:13">
      <c r="A257" s="41" t="s">
        <v>284</v>
      </c>
      <c r="B257" s="41" t="s">
        <v>521</v>
      </c>
      <c r="C257" s="41" t="s">
        <v>522</v>
      </c>
      <c r="D257" s="3">
        <v>78</v>
      </c>
      <c r="E257" s="3">
        <v>72.29</v>
      </c>
      <c r="F257" s="3">
        <v>0</v>
      </c>
      <c r="G257" s="9">
        <f t="shared" si="24"/>
        <v>58.974</v>
      </c>
      <c r="H257" s="7">
        <v>79</v>
      </c>
      <c r="I257" s="7">
        <v>75.97</v>
      </c>
      <c r="J257" s="7">
        <v>0</v>
      </c>
      <c r="K257" s="48">
        <f t="shared" ref="K257:K260" si="33">SUM(0.2*H257+0.6*I257+0.2*J257)</f>
        <v>61.382</v>
      </c>
      <c r="L257" s="9">
        <f t="shared" si="25"/>
        <v>120.356</v>
      </c>
      <c r="M257" s="3">
        <f t="shared" si="26"/>
        <v>117</v>
      </c>
    </row>
    <row r="258" spans="1:13">
      <c r="A258" s="41" t="s">
        <v>297</v>
      </c>
      <c r="B258" s="41" t="s">
        <v>523</v>
      </c>
      <c r="C258" s="41" t="s">
        <v>524</v>
      </c>
      <c r="D258" s="3">
        <v>78</v>
      </c>
      <c r="E258" s="9">
        <v>77.6</v>
      </c>
      <c r="F258" s="3">
        <v>0</v>
      </c>
      <c r="G258" s="9">
        <f t="shared" si="24"/>
        <v>62.16</v>
      </c>
      <c r="H258" s="7">
        <v>79</v>
      </c>
      <c r="I258" s="7">
        <v>70.39</v>
      </c>
      <c r="J258" s="7">
        <v>0</v>
      </c>
      <c r="K258" s="48">
        <v>58.03</v>
      </c>
      <c r="L258" s="9">
        <f t="shared" si="25"/>
        <v>120.19</v>
      </c>
      <c r="M258" s="3">
        <f t="shared" si="26"/>
        <v>118</v>
      </c>
    </row>
    <row r="259" spans="1:13">
      <c r="A259" s="40" t="s">
        <v>290</v>
      </c>
      <c r="B259" s="40" t="s">
        <v>525</v>
      </c>
      <c r="C259" s="40" t="s">
        <v>526</v>
      </c>
      <c r="D259" s="3">
        <v>77</v>
      </c>
      <c r="E259" s="7">
        <v>72.67</v>
      </c>
      <c r="F259" s="3">
        <v>0</v>
      </c>
      <c r="G259" s="9">
        <f t="shared" si="24"/>
        <v>59.002</v>
      </c>
      <c r="H259" s="7">
        <v>80</v>
      </c>
      <c r="I259" s="7">
        <v>75.3</v>
      </c>
      <c r="J259" s="7">
        <v>0</v>
      </c>
      <c r="K259" s="48">
        <f t="shared" si="33"/>
        <v>61.18</v>
      </c>
      <c r="L259" s="9">
        <f t="shared" si="25"/>
        <v>120.182</v>
      </c>
      <c r="M259" s="3">
        <f t="shared" si="26"/>
        <v>119</v>
      </c>
    </row>
    <row r="260" spans="1:13">
      <c r="A260" s="40" t="s">
        <v>290</v>
      </c>
      <c r="B260" s="40" t="s">
        <v>527</v>
      </c>
      <c r="C260" s="40" t="s">
        <v>528</v>
      </c>
      <c r="D260" s="3">
        <v>79</v>
      </c>
      <c r="E260" s="7">
        <v>75.01</v>
      </c>
      <c r="F260" s="3">
        <v>2</v>
      </c>
      <c r="G260" s="9">
        <f t="shared" si="24"/>
        <v>61.206</v>
      </c>
      <c r="H260" s="7">
        <v>80</v>
      </c>
      <c r="I260" s="7">
        <v>70.84</v>
      </c>
      <c r="J260" s="7">
        <v>0</v>
      </c>
      <c r="K260" s="48">
        <f t="shared" si="33"/>
        <v>58.504</v>
      </c>
      <c r="L260" s="9">
        <f t="shared" si="25"/>
        <v>119.71</v>
      </c>
      <c r="M260" s="3">
        <f t="shared" si="26"/>
        <v>120</v>
      </c>
    </row>
    <row r="261" spans="1:13">
      <c r="A261" s="40" t="s">
        <v>297</v>
      </c>
      <c r="B261" s="40" t="s">
        <v>529</v>
      </c>
      <c r="C261" s="40" t="s">
        <v>530</v>
      </c>
      <c r="D261" s="3">
        <v>79</v>
      </c>
      <c r="E261" s="3">
        <v>72.44</v>
      </c>
      <c r="F261" s="3">
        <v>0</v>
      </c>
      <c r="G261" s="9">
        <f t="shared" si="24"/>
        <v>59.264</v>
      </c>
      <c r="H261" s="7">
        <v>79</v>
      </c>
      <c r="I261" s="7">
        <v>73.99</v>
      </c>
      <c r="J261" s="7">
        <v>0</v>
      </c>
      <c r="K261" s="48">
        <v>60.19</v>
      </c>
      <c r="L261" s="9">
        <f t="shared" si="25"/>
        <v>119.454</v>
      </c>
      <c r="M261" s="3">
        <f t="shared" si="26"/>
        <v>121</v>
      </c>
    </row>
    <row r="262" spans="1:13">
      <c r="A262" s="41" t="s">
        <v>287</v>
      </c>
      <c r="B262" s="41" t="s">
        <v>531</v>
      </c>
      <c r="C262" s="41" t="s">
        <v>532</v>
      </c>
      <c r="D262" s="3">
        <v>80</v>
      </c>
      <c r="E262" s="3">
        <v>67.79</v>
      </c>
      <c r="F262" s="3">
        <v>0</v>
      </c>
      <c r="G262" s="9">
        <f t="shared" si="24"/>
        <v>56.674</v>
      </c>
      <c r="H262" s="7">
        <v>79</v>
      </c>
      <c r="I262" s="7">
        <v>76.24</v>
      </c>
      <c r="J262" s="7">
        <v>0</v>
      </c>
      <c r="K262" s="48">
        <f t="shared" ref="K262:K269" si="34">SUM(0.2*H262+0.6*I262+0.2*J262)</f>
        <v>61.544</v>
      </c>
      <c r="L262" s="9">
        <f t="shared" si="25"/>
        <v>118.218</v>
      </c>
      <c r="M262" s="3">
        <f t="shared" si="26"/>
        <v>122</v>
      </c>
    </row>
    <row r="263" spans="1:13">
      <c r="A263" s="40" t="s">
        <v>297</v>
      </c>
      <c r="B263" s="40" t="s">
        <v>533</v>
      </c>
      <c r="C263" s="40" t="s">
        <v>534</v>
      </c>
      <c r="D263" s="3">
        <v>79</v>
      </c>
      <c r="E263" s="3">
        <v>75.79</v>
      </c>
      <c r="F263" s="3">
        <v>0</v>
      </c>
      <c r="G263" s="9">
        <f t="shared" si="24"/>
        <v>61.274</v>
      </c>
      <c r="H263" s="7">
        <v>78</v>
      </c>
      <c r="I263" s="7">
        <v>68.55</v>
      </c>
      <c r="J263" s="7">
        <v>0</v>
      </c>
      <c r="K263" s="48">
        <v>56.61</v>
      </c>
      <c r="L263" s="9">
        <f t="shared" si="25"/>
        <v>117.884</v>
      </c>
      <c r="M263" s="3">
        <f t="shared" si="26"/>
        <v>123</v>
      </c>
    </row>
    <row r="264" spans="1:13">
      <c r="A264" s="41" t="s">
        <v>284</v>
      </c>
      <c r="B264" s="41" t="s">
        <v>535</v>
      </c>
      <c r="C264" s="41" t="s">
        <v>536</v>
      </c>
      <c r="D264" s="3">
        <v>80</v>
      </c>
      <c r="E264" s="3">
        <v>73.06</v>
      </c>
      <c r="F264" s="3">
        <v>0</v>
      </c>
      <c r="G264" s="9">
        <f t="shared" si="24"/>
        <v>59.836</v>
      </c>
      <c r="H264" s="7">
        <v>77</v>
      </c>
      <c r="I264" s="7">
        <v>66.91</v>
      </c>
      <c r="J264" s="7">
        <v>0</v>
      </c>
      <c r="K264" s="48">
        <f t="shared" si="34"/>
        <v>55.546</v>
      </c>
      <c r="L264" s="9">
        <f t="shared" si="25"/>
        <v>115.382</v>
      </c>
      <c r="M264" s="3">
        <f t="shared" si="26"/>
        <v>124</v>
      </c>
    </row>
    <row r="265" spans="1:13">
      <c r="A265" s="40" t="s">
        <v>287</v>
      </c>
      <c r="B265" s="40" t="s">
        <v>537</v>
      </c>
      <c r="C265" s="40" t="s">
        <v>538</v>
      </c>
      <c r="D265" s="3">
        <v>79</v>
      </c>
      <c r="E265" s="3">
        <v>65.41</v>
      </c>
      <c r="F265" s="3">
        <v>0</v>
      </c>
      <c r="G265" s="9">
        <f t="shared" si="24"/>
        <v>55.046</v>
      </c>
      <c r="H265" s="7">
        <v>77</v>
      </c>
      <c r="I265" s="7">
        <v>73.01</v>
      </c>
      <c r="J265" s="7">
        <v>1</v>
      </c>
      <c r="K265" s="48">
        <f t="shared" si="34"/>
        <v>59.406</v>
      </c>
      <c r="L265" s="9">
        <f t="shared" si="25"/>
        <v>114.452</v>
      </c>
      <c r="M265" s="3">
        <f t="shared" si="26"/>
        <v>125</v>
      </c>
    </row>
    <row r="266" spans="1:13">
      <c r="A266" s="40" t="s">
        <v>287</v>
      </c>
      <c r="B266" s="40" t="s">
        <v>539</v>
      </c>
      <c r="C266" s="40" t="s">
        <v>540</v>
      </c>
      <c r="D266" s="3">
        <v>80</v>
      </c>
      <c r="E266" s="3">
        <v>65.63</v>
      </c>
      <c r="F266" s="3">
        <v>0</v>
      </c>
      <c r="G266" s="9">
        <f t="shared" si="24"/>
        <v>55.378</v>
      </c>
      <c r="H266" s="7">
        <v>71</v>
      </c>
      <c r="I266" s="7">
        <v>64.14</v>
      </c>
      <c r="J266" s="7">
        <v>0</v>
      </c>
      <c r="K266" s="48">
        <f t="shared" si="34"/>
        <v>52.684</v>
      </c>
      <c r="L266" s="9">
        <f t="shared" si="25"/>
        <v>108.062</v>
      </c>
      <c r="M266" s="3">
        <f t="shared" si="26"/>
        <v>126</v>
      </c>
    </row>
    <row r="267" spans="1:13">
      <c r="A267" s="40" t="s">
        <v>284</v>
      </c>
      <c r="B267" s="40" t="s">
        <v>541</v>
      </c>
      <c r="C267" s="40" t="s">
        <v>542</v>
      </c>
      <c r="D267" s="3">
        <v>75</v>
      </c>
      <c r="E267" s="3">
        <v>59.72</v>
      </c>
      <c r="F267" s="3">
        <v>0</v>
      </c>
      <c r="G267" s="9">
        <f t="shared" si="24"/>
        <v>50.832</v>
      </c>
      <c r="H267" s="7">
        <v>78</v>
      </c>
      <c r="I267" s="7">
        <v>68.8</v>
      </c>
      <c r="J267" s="7">
        <v>0</v>
      </c>
      <c r="K267" s="48">
        <f t="shared" si="34"/>
        <v>56.88</v>
      </c>
      <c r="L267" s="9">
        <f t="shared" si="25"/>
        <v>107.712</v>
      </c>
      <c r="M267" s="3">
        <f t="shared" si="26"/>
        <v>127</v>
      </c>
    </row>
    <row r="268" spans="1:13">
      <c r="A268" s="40" t="s">
        <v>287</v>
      </c>
      <c r="B268" s="40" t="s">
        <v>543</v>
      </c>
      <c r="C268" s="40" t="s">
        <v>544</v>
      </c>
      <c r="D268" s="3">
        <v>0</v>
      </c>
      <c r="E268" s="3">
        <v>0</v>
      </c>
      <c r="F268" s="3">
        <v>0</v>
      </c>
      <c r="G268" s="9">
        <v>0</v>
      </c>
      <c r="H268" s="7">
        <v>78</v>
      </c>
      <c r="I268" s="7">
        <v>83.03</v>
      </c>
      <c r="J268" s="7">
        <v>0</v>
      </c>
      <c r="K268" s="48">
        <f t="shared" si="34"/>
        <v>65.418</v>
      </c>
      <c r="L268" s="9">
        <f t="shared" si="25"/>
        <v>65.418</v>
      </c>
      <c r="M268" s="3">
        <f t="shared" si="26"/>
        <v>128</v>
      </c>
    </row>
    <row r="269" spans="1:13">
      <c r="A269" s="40" t="s">
        <v>290</v>
      </c>
      <c r="B269" s="40" t="s">
        <v>545</v>
      </c>
      <c r="C269" s="40" t="s">
        <v>546</v>
      </c>
      <c r="D269" s="3">
        <v>79</v>
      </c>
      <c r="E269" s="56">
        <v>79.96</v>
      </c>
      <c r="F269" s="3">
        <v>0</v>
      </c>
      <c r="G269" s="9">
        <f>SUM(D269*0.2+E269*0.6+F269*0.2)</f>
        <v>63.776</v>
      </c>
      <c r="H269" s="7">
        <v>0</v>
      </c>
      <c r="I269" s="48">
        <v>0</v>
      </c>
      <c r="J269" s="7">
        <v>0</v>
      </c>
      <c r="K269" s="48">
        <f t="shared" si="34"/>
        <v>0</v>
      </c>
      <c r="L269" s="9">
        <f>SUM(G269+K269)</f>
        <v>63.776</v>
      </c>
      <c r="M269" s="3">
        <f t="shared" si="26"/>
        <v>129</v>
      </c>
    </row>
    <row r="270" spans="1:13">
      <c r="A270" s="40" t="s">
        <v>287</v>
      </c>
      <c r="B270" s="40" t="s">
        <v>547</v>
      </c>
      <c r="C270" s="40" t="s">
        <v>548</v>
      </c>
      <c r="D270" s="3"/>
      <c r="E270" s="3"/>
      <c r="F270" s="3"/>
      <c r="G270" s="9"/>
      <c r="H270" s="7"/>
      <c r="I270" s="7"/>
      <c r="J270" s="7"/>
      <c r="K270" s="48"/>
      <c r="L270" s="25"/>
      <c r="M270" s="3"/>
    </row>
    <row r="271" spans="1:13">
      <c r="A271" s="40" t="s">
        <v>290</v>
      </c>
      <c r="B271" s="40" t="s">
        <v>549</v>
      </c>
      <c r="C271" s="40" t="s">
        <v>550</v>
      </c>
      <c r="D271" s="3"/>
      <c r="E271" s="56"/>
      <c r="F271" s="3"/>
      <c r="G271" s="9"/>
      <c r="H271" s="7"/>
      <c r="I271" s="48"/>
      <c r="J271" s="7"/>
      <c r="K271" s="48"/>
      <c r="L271" s="25"/>
      <c r="M271" s="3"/>
    </row>
  </sheetData>
  <mergeCells count="12">
    <mergeCell ref="A1:M1"/>
    <mergeCell ref="D2:G2"/>
    <mergeCell ref="H2:K2"/>
    <mergeCell ref="L2:M2"/>
    <mergeCell ref="A67:M67"/>
    <mergeCell ref="D68:G68"/>
    <mergeCell ref="H68:K68"/>
    <mergeCell ref="L68:M68"/>
    <mergeCell ref="A138:M138"/>
    <mergeCell ref="D139:G139"/>
    <mergeCell ref="H139:K139"/>
    <mergeCell ref="L139:M139"/>
  </mergeCells>
  <conditionalFormatting sqref="B3">
    <cfRule type="duplicateValues" dxfId="0" priority="10"/>
  </conditionalFormatting>
  <conditionalFormatting sqref="B69">
    <cfRule type="duplicateValues" dxfId="0" priority="7"/>
  </conditionalFormatting>
  <conditionalFormatting sqref="B140">
    <cfRule type="duplicateValues" dxfId="0" priority="6"/>
  </conditionalFormatting>
  <conditionalFormatting sqref="B171">
    <cfRule type="duplicateValues" dxfId="0" priority="3"/>
  </conditionalFormatting>
  <conditionalFormatting sqref="B180">
    <cfRule type="duplicateValues" dxfId="0" priority="2"/>
  </conditionalFormatting>
  <conditionalFormatting sqref="B4:B66">
    <cfRule type="duplicateValues" dxfId="0" priority="9"/>
  </conditionalFormatting>
  <conditionalFormatting sqref="B70:B137">
    <cfRule type="duplicateValues" dxfId="0" priority="8"/>
  </conditionalFormatting>
  <conditionalFormatting sqref="B141:B266">
    <cfRule type="duplicateValues" dxfId="0" priority="5"/>
  </conditionalFormatting>
  <conditionalFormatting sqref="B176:B179">
    <cfRule type="duplicateValues" dxfId="0" priority="1"/>
  </conditionalFormatting>
  <conditionalFormatting sqref="B256:B257">
    <cfRule type="duplicateValues" dxfId="0" priority="4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7"/>
  <sheetViews>
    <sheetView workbookViewId="0">
      <selection activeCell="N4" sqref="N4"/>
    </sheetView>
  </sheetViews>
  <sheetFormatPr defaultColWidth="9" defaultRowHeight="13.5"/>
  <cols>
    <col min="2" max="2" width="13" customWidth="1"/>
    <col min="12" max="12" width="17" customWidth="1"/>
  </cols>
  <sheetData>
    <row r="1" spans="1:14">
      <c r="A1" s="3" t="s">
        <v>551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>
      <c r="A2" s="3"/>
      <c r="B2" s="3"/>
      <c r="C2" s="3"/>
      <c r="D2" s="3" t="s">
        <v>1</v>
      </c>
      <c r="E2" s="3"/>
      <c r="F2" s="3"/>
      <c r="G2" s="3"/>
      <c r="H2" s="3" t="s">
        <v>2</v>
      </c>
      <c r="I2" s="3"/>
      <c r="J2" s="3"/>
      <c r="K2" s="3"/>
      <c r="L2" s="3" t="s">
        <v>3</v>
      </c>
      <c r="M2" s="3"/>
    </row>
    <row r="3" spans="1:14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4" t="s">
        <v>7</v>
      </c>
      <c r="I3" s="4" t="s">
        <v>8</v>
      </c>
      <c r="J3" s="4" t="s">
        <v>9</v>
      </c>
      <c r="K3" s="4" t="s">
        <v>11</v>
      </c>
      <c r="L3" s="3" t="s">
        <v>12</v>
      </c>
      <c r="M3" s="3" t="s">
        <v>13</v>
      </c>
    </row>
    <row r="4" s="1" customFormat="1" spans="1:14">
      <c r="A4" s="37" t="s">
        <v>552</v>
      </c>
      <c r="B4" s="37" t="s">
        <v>553</v>
      </c>
      <c r="C4" s="37" t="s">
        <v>53</v>
      </c>
      <c r="D4" s="11">
        <v>178.5</v>
      </c>
      <c r="E4" s="11">
        <v>84.78</v>
      </c>
      <c r="F4" s="11">
        <v>57</v>
      </c>
      <c r="G4" s="15">
        <f t="shared" ref="G4:G67" si="0">SUM(0.2*D4+0.6*E4+0.2*F4)</f>
        <v>97.968</v>
      </c>
      <c r="H4" s="13">
        <v>148.5</v>
      </c>
      <c r="I4" s="13">
        <v>87.35</v>
      </c>
      <c r="J4" s="13">
        <v>81</v>
      </c>
      <c r="K4" s="14">
        <f t="shared" ref="K4:K61" si="1">SUM(H4*0.2+I4*0.6+J4*0.2)</f>
        <v>98.31</v>
      </c>
      <c r="L4" s="15">
        <f t="shared" ref="L4:L67" si="2">SUM(G4+K4)</f>
        <v>196.278</v>
      </c>
      <c r="M4" s="11">
        <f t="shared" ref="M4:M31" si="3">RANK(L4,$L$4:$L$71)</f>
        <v>1</v>
      </c>
      <c r="N4" s="28" t="s">
        <v>21</v>
      </c>
    </row>
    <row r="5" s="1" customFormat="1" spans="1:14">
      <c r="A5" s="37" t="s">
        <v>554</v>
      </c>
      <c r="B5" s="37" t="s">
        <v>555</v>
      </c>
      <c r="C5" s="37" t="s">
        <v>556</v>
      </c>
      <c r="D5" s="11">
        <v>143</v>
      </c>
      <c r="E5" s="11">
        <v>90.59</v>
      </c>
      <c r="F5" s="11">
        <v>67</v>
      </c>
      <c r="G5" s="15">
        <f t="shared" si="0"/>
        <v>96.354</v>
      </c>
      <c r="H5" s="13">
        <v>140.5</v>
      </c>
      <c r="I5" s="13">
        <v>86.32</v>
      </c>
      <c r="J5" s="13">
        <v>56.5</v>
      </c>
      <c r="K5" s="14">
        <f t="shared" si="1"/>
        <v>91.192</v>
      </c>
      <c r="L5" s="15">
        <f t="shared" si="2"/>
        <v>187.546</v>
      </c>
      <c r="M5" s="11">
        <f t="shared" si="3"/>
        <v>2</v>
      </c>
      <c r="N5" s="28" t="s">
        <v>21</v>
      </c>
    </row>
    <row r="6" s="2" customFormat="1" spans="1:14">
      <c r="A6" s="38" t="s">
        <v>552</v>
      </c>
      <c r="B6" s="38" t="s">
        <v>557</v>
      </c>
      <c r="C6" s="38" t="s">
        <v>558</v>
      </c>
      <c r="D6" s="17">
        <v>118</v>
      </c>
      <c r="E6" s="17">
        <v>85.19</v>
      </c>
      <c r="F6" s="17">
        <v>16</v>
      </c>
      <c r="G6" s="21">
        <f t="shared" si="0"/>
        <v>77.914</v>
      </c>
      <c r="H6" s="19">
        <v>100.5</v>
      </c>
      <c r="I6" s="19">
        <v>85.22</v>
      </c>
      <c r="J6" s="19">
        <v>39.5</v>
      </c>
      <c r="K6" s="20">
        <f t="shared" si="1"/>
        <v>79.132</v>
      </c>
      <c r="L6" s="21">
        <f t="shared" si="2"/>
        <v>157.046</v>
      </c>
      <c r="M6" s="17">
        <f t="shared" si="3"/>
        <v>3</v>
      </c>
    </row>
    <row r="7" s="2" customFormat="1" spans="1:14">
      <c r="A7" s="39" t="s">
        <v>552</v>
      </c>
      <c r="B7" s="39" t="s">
        <v>559</v>
      </c>
      <c r="C7" s="39" t="s">
        <v>560</v>
      </c>
      <c r="D7" s="17">
        <v>112</v>
      </c>
      <c r="E7" s="17">
        <v>84.12</v>
      </c>
      <c r="F7" s="17">
        <v>12</v>
      </c>
      <c r="G7" s="21">
        <f t="shared" si="0"/>
        <v>75.272</v>
      </c>
      <c r="H7" s="19">
        <v>125</v>
      </c>
      <c r="I7" s="19">
        <v>78.74</v>
      </c>
      <c r="J7" s="19">
        <v>36</v>
      </c>
      <c r="K7" s="20">
        <f t="shared" si="1"/>
        <v>79.444</v>
      </c>
      <c r="L7" s="21">
        <f t="shared" si="2"/>
        <v>154.716</v>
      </c>
      <c r="M7" s="17">
        <f t="shared" si="3"/>
        <v>4</v>
      </c>
    </row>
    <row r="8" spans="1:14">
      <c r="A8" s="40" t="s">
        <v>554</v>
      </c>
      <c r="B8" s="40" t="s">
        <v>561</v>
      </c>
      <c r="C8" s="40" t="s">
        <v>562</v>
      </c>
      <c r="D8" s="3">
        <v>109</v>
      </c>
      <c r="E8" s="3">
        <v>86.53</v>
      </c>
      <c r="F8" s="3">
        <v>23</v>
      </c>
      <c r="G8" s="9">
        <f t="shared" si="0"/>
        <v>78.318</v>
      </c>
      <c r="H8" s="7">
        <v>98</v>
      </c>
      <c r="I8" s="7">
        <v>83.52</v>
      </c>
      <c r="J8" s="7">
        <v>10.5</v>
      </c>
      <c r="K8" s="8">
        <f t="shared" si="1"/>
        <v>71.812</v>
      </c>
      <c r="L8" s="9">
        <f t="shared" si="2"/>
        <v>150.13</v>
      </c>
      <c r="M8" s="3">
        <f t="shared" si="3"/>
        <v>5</v>
      </c>
    </row>
    <row r="9" spans="1:14">
      <c r="A9" s="41" t="s">
        <v>552</v>
      </c>
      <c r="B9" s="41" t="s">
        <v>563</v>
      </c>
      <c r="C9" s="41" t="s">
        <v>564</v>
      </c>
      <c r="D9" s="3">
        <v>90</v>
      </c>
      <c r="E9" s="3">
        <v>87.29</v>
      </c>
      <c r="F9" s="3">
        <v>4</v>
      </c>
      <c r="G9" s="9">
        <f t="shared" si="0"/>
        <v>71.174</v>
      </c>
      <c r="H9" s="7">
        <v>86</v>
      </c>
      <c r="I9" s="7">
        <v>87.05</v>
      </c>
      <c r="J9" s="7">
        <v>34.54</v>
      </c>
      <c r="K9" s="8">
        <f t="shared" si="1"/>
        <v>76.338</v>
      </c>
      <c r="L9" s="9">
        <f t="shared" si="2"/>
        <v>147.512</v>
      </c>
      <c r="M9" s="3">
        <f t="shared" si="3"/>
        <v>6</v>
      </c>
    </row>
    <row r="10" s="2" customFormat="1" spans="1:14">
      <c r="A10" s="39" t="s">
        <v>552</v>
      </c>
      <c r="B10" s="39" t="s">
        <v>565</v>
      </c>
      <c r="C10" s="39" t="s">
        <v>566</v>
      </c>
      <c r="D10" s="17">
        <v>90</v>
      </c>
      <c r="E10" s="17">
        <v>87.08</v>
      </c>
      <c r="F10" s="17">
        <v>15.5</v>
      </c>
      <c r="G10" s="21">
        <f t="shared" si="0"/>
        <v>73.348</v>
      </c>
      <c r="H10" s="19">
        <v>101.5</v>
      </c>
      <c r="I10" s="19">
        <v>82.05</v>
      </c>
      <c r="J10" s="19">
        <v>6.5</v>
      </c>
      <c r="K10" s="20">
        <f t="shared" si="1"/>
        <v>70.83</v>
      </c>
      <c r="L10" s="21">
        <f t="shared" si="2"/>
        <v>144.178</v>
      </c>
      <c r="M10" s="17">
        <f t="shared" si="3"/>
        <v>7</v>
      </c>
    </row>
    <row r="11" spans="1:14">
      <c r="A11" s="40" t="s">
        <v>552</v>
      </c>
      <c r="B11" s="40" t="s">
        <v>567</v>
      </c>
      <c r="C11" s="40" t="s">
        <v>568</v>
      </c>
      <c r="D11" s="3">
        <v>107.5</v>
      </c>
      <c r="E11" s="3">
        <v>80.72</v>
      </c>
      <c r="F11" s="3">
        <v>13.5</v>
      </c>
      <c r="G11" s="9">
        <f t="shared" si="0"/>
        <v>72.632</v>
      </c>
      <c r="H11" s="7">
        <v>97.5</v>
      </c>
      <c r="I11" s="7">
        <v>84.1</v>
      </c>
      <c r="J11" s="7">
        <v>5</v>
      </c>
      <c r="K11" s="8">
        <f t="shared" si="1"/>
        <v>70.96</v>
      </c>
      <c r="L11" s="9">
        <f t="shared" si="2"/>
        <v>143.592</v>
      </c>
      <c r="M11" s="3">
        <f t="shared" si="3"/>
        <v>8</v>
      </c>
    </row>
    <row r="12" s="2" customFormat="1" spans="1:14">
      <c r="A12" s="39" t="s">
        <v>554</v>
      </c>
      <c r="B12" s="39" t="s">
        <v>569</v>
      </c>
      <c r="C12" s="39" t="s">
        <v>570</v>
      </c>
      <c r="D12" s="17">
        <v>86</v>
      </c>
      <c r="E12" s="17">
        <v>87.88</v>
      </c>
      <c r="F12" s="17">
        <v>13.5</v>
      </c>
      <c r="G12" s="21">
        <f t="shared" si="0"/>
        <v>72.628</v>
      </c>
      <c r="H12" s="19">
        <v>80</v>
      </c>
      <c r="I12" s="19">
        <v>89.08</v>
      </c>
      <c r="J12" s="19">
        <v>5.5</v>
      </c>
      <c r="K12" s="20">
        <f t="shared" si="1"/>
        <v>70.548</v>
      </c>
      <c r="L12" s="21">
        <f t="shared" si="2"/>
        <v>143.176</v>
      </c>
      <c r="M12" s="17">
        <f t="shared" si="3"/>
        <v>9</v>
      </c>
    </row>
    <row r="13" s="2" customFormat="1" spans="1:14">
      <c r="A13" s="39" t="s">
        <v>554</v>
      </c>
      <c r="B13" s="39" t="s">
        <v>571</v>
      </c>
      <c r="C13" s="39" t="s">
        <v>572</v>
      </c>
      <c r="D13" s="17">
        <v>86</v>
      </c>
      <c r="E13" s="17">
        <v>85.9</v>
      </c>
      <c r="F13" s="17">
        <v>0</v>
      </c>
      <c r="G13" s="21">
        <f t="shared" si="0"/>
        <v>68.74</v>
      </c>
      <c r="H13" s="19">
        <v>89.5</v>
      </c>
      <c r="I13" s="19">
        <v>86.74</v>
      </c>
      <c r="J13" s="19">
        <v>6.5</v>
      </c>
      <c r="K13" s="20">
        <f t="shared" si="1"/>
        <v>71.244</v>
      </c>
      <c r="L13" s="21">
        <f t="shared" si="2"/>
        <v>139.984</v>
      </c>
      <c r="M13" s="17">
        <f t="shared" si="3"/>
        <v>10</v>
      </c>
    </row>
    <row r="14" spans="1:14">
      <c r="A14" s="40" t="s">
        <v>552</v>
      </c>
      <c r="B14" s="40" t="s">
        <v>573</v>
      </c>
      <c r="C14" s="40" t="s">
        <v>574</v>
      </c>
      <c r="D14" s="3">
        <v>97</v>
      </c>
      <c r="E14" s="3">
        <v>81.55</v>
      </c>
      <c r="F14" s="3">
        <v>10.5</v>
      </c>
      <c r="G14" s="9">
        <f t="shared" si="0"/>
        <v>70.43</v>
      </c>
      <c r="H14" s="7">
        <v>82</v>
      </c>
      <c r="I14" s="7">
        <v>82.15</v>
      </c>
      <c r="J14" s="7">
        <v>12</v>
      </c>
      <c r="K14" s="8">
        <f t="shared" si="1"/>
        <v>68.09</v>
      </c>
      <c r="L14" s="9">
        <f t="shared" si="2"/>
        <v>138.52</v>
      </c>
      <c r="M14" s="3">
        <f t="shared" si="3"/>
        <v>11</v>
      </c>
    </row>
    <row r="15" spans="1:14">
      <c r="A15" s="40" t="s">
        <v>554</v>
      </c>
      <c r="B15" s="40" t="s">
        <v>575</v>
      </c>
      <c r="C15" s="40" t="s">
        <v>576</v>
      </c>
      <c r="D15" s="3">
        <v>84</v>
      </c>
      <c r="E15" s="3">
        <v>83.31</v>
      </c>
      <c r="F15" s="3">
        <v>5.5</v>
      </c>
      <c r="G15" s="9">
        <f t="shared" si="0"/>
        <v>67.886</v>
      </c>
      <c r="H15" s="7">
        <v>80.4</v>
      </c>
      <c r="I15" s="7">
        <v>88.35</v>
      </c>
      <c r="J15" s="7">
        <v>2</v>
      </c>
      <c r="K15" s="8">
        <f t="shared" si="1"/>
        <v>69.49</v>
      </c>
      <c r="L15" s="9">
        <f t="shared" si="2"/>
        <v>137.376</v>
      </c>
      <c r="M15" s="3">
        <f t="shared" si="3"/>
        <v>12</v>
      </c>
    </row>
    <row r="16" spans="1:14">
      <c r="A16" s="40" t="s">
        <v>554</v>
      </c>
      <c r="B16" s="40" t="s">
        <v>577</v>
      </c>
      <c r="C16" s="40" t="s">
        <v>578</v>
      </c>
      <c r="D16" s="3">
        <v>87</v>
      </c>
      <c r="E16" s="3">
        <v>84.1</v>
      </c>
      <c r="F16" s="3">
        <v>4.5</v>
      </c>
      <c r="G16" s="9">
        <f t="shared" si="0"/>
        <v>68.76</v>
      </c>
      <c r="H16" s="7">
        <v>81</v>
      </c>
      <c r="I16" s="7">
        <v>85.32</v>
      </c>
      <c r="J16" s="7">
        <v>0</v>
      </c>
      <c r="K16" s="8">
        <f t="shared" si="1"/>
        <v>67.392</v>
      </c>
      <c r="L16" s="9">
        <f t="shared" si="2"/>
        <v>136.152</v>
      </c>
      <c r="M16" s="3">
        <f t="shared" si="3"/>
        <v>13</v>
      </c>
    </row>
    <row r="17" spans="1:13">
      <c r="A17" s="40" t="s">
        <v>552</v>
      </c>
      <c r="B17" s="40" t="s">
        <v>579</v>
      </c>
      <c r="C17" s="40" t="s">
        <v>580</v>
      </c>
      <c r="D17" s="3">
        <v>85</v>
      </c>
      <c r="E17" s="3">
        <v>84.31</v>
      </c>
      <c r="F17" s="3">
        <v>0</v>
      </c>
      <c r="G17" s="9">
        <f t="shared" si="0"/>
        <v>67.586</v>
      </c>
      <c r="H17" s="7">
        <v>80</v>
      </c>
      <c r="I17" s="7">
        <v>85.25</v>
      </c>
      <c r="J17" s="7">
        <v>4.5</v>
      </c>
      <c r="K17" s="8">
        <f t="shared" si="1"/>
        <v>68.05</v>
      </c>
      <c r="L17" s="9">
        <f t="shared" si="2"/>
        <v>135.636</v>
      </c>
      <c r="M17" s="3">
        <f t="shared" si="3"/>
        <v>14</v>
      </c>
    </row>
    <row r="18" spans="1:13">
      <c r="A18" s="40" t="s">
        <v>554</v>
      </c>
      <c r="B18" s="40" t="s">
        <v>581</v>
      </c>
      <c r="C18" s="40" t="s">
        <v>582</v>
      </c>
      <c r="D18" s="3">
        <v>90</v>
      </c>
      <c r="E18" s="3">
        <v>79.68</v>
      </c>
      <c r="F18" s="3">
        <v>17</v>
      </c>
      <c r="G18" s="9">
        <f t="shared" si="0"/>
        <v>69.208</v>
      </c>
      <c r="H18" s="7">
        <v>83</v>
      </c>
      <c r="I18" s="7">
        <v>68.39</v>
      </c>
      <c r="J18" s="7">
        <v>37</v>
      </c>
      <c r="K18" s="8">
        <f t="shared" si="1"/>
        <v>65.034</v>
      </c>
      <c r="L18" s="9">
        <f t="shared" si="2"/>
        <v>134.242</v>
      </c>
      <c r="M18" s="3">
        <f t="shared" si="3"/>
        <v>15</v>
      </c>
    </row>
    <row r="19" spans="1:13">
      <c r="A19" s="40" t="s">
        <v>554</v>
      </c>
      <c r="B19" s="40" t="s">
        <v>583</v>
      </c>
      <c r="C19" s="40" t="s">
        <v>580</v>
      </c>
      <c r="D19" s="3">
        <v>85</v>
      </c>
      <c r="E19" s="3">
        <v>81.9</v>
      </c>
      <c r="F19" s="3">
        <v>4.5</v>
      </c>
      <c r="G19" s="9">
        <f t="shared" si="0"/>
        <v>67.04</v>
      </c>
      <c r="H19" s="7">
        <v>80</v>
      </c>
      <c r="I19" s="7">
        <v>84.76</v>
      </c>
      <c r="J19" s="7">
        <v>0</v>
      </c>
      <c r="K19" s="8">
        <f t="shared" si="1"/>
        <v>66.856</v>
      </c>
      <c r="L19" s="9">
        <f t="shared" si="2"/>
        <v>133.896</v>
      </c>
      <c r="M19" s="3">
        <f t="shared" si="3"/>
        <v>16</v>
      </c>
    </row>
    <row r="20" spans="1:13">
      <c r="A20" s="40" t="s">
        <v>552</v>
      </c>
      <c r="B20" s="40" t="s">
        <v>584</v>
      </c>
      <c r="C20" s="40" t="s">
        <v>585</v>
      </c>
      <c r="D20" s="3">
        <v>83</v>
      </c>
      <c r="E20" s="3">
        <v>82.51</v>
      </c>
      <c r="F20" s="3">
        <v>4.5</v>
      </c>
      <c r="G20" s="9">
        <f t="shared" si="0"/>
        <v>67.006</v>
      </c>
      <c r="H20" s="7">
        <v>80</v>
      </c>
      <c r="I20" s="7">
        <v>78.56</v>
      </c>
      <c r="J20" s="7">
        <v>6</v>
      </c>
      <c r="K20" s="8">
        <f t="shared" si="1"/>
        <v>64.336</v>
      </c>
      <c r="L20" s="9">
        <f t="shared" si="2"/>
        <v>131.342</v>
      </c>
      <c r="M20" s="3">
        <f t="shared" si="3"/>
        <v>17</v>
      </c>
    </row>
    <row r="21" spans="1:13">
      <c r="A21" s="40" t="s">
        <v>554</v>
      </c>
      <c r="B21" s="40" t="s">
        <v>586</v>
      </c>
      <c r="C21" s="40" t="s">
        <v>587</v>
      </c>
      <c r="D21" s="3">
        <v>108.5</v>
      </c>
      <c r="E21" s="3">
        <v>76.94</v>
      </c>
      <c r="F21" s="3">
        <v>7.5</v>
      </c>
      <c r="G21" s="9">
        <f t="shared" si="0"/>
        <v>69.364</v>
      </c>
      <c r="H21" s="7">
        <v>91</v>
      </c>
      <c r="I21" s="7">
        <v>71.03</v>
      </c>
      <c r="J21" s="7">
        <v>4</v>
      </c>
      <c r="K21" s="8">
        <f t="shared" si="1"/>
        <v>61.618</v>
      </c>
      <c r="L21" s="9">
        <f t="shared" si="2"/>
        <v>130.982</v>
      </c>
      <c r="M21" s="3">
        <f t="shared" si="3"/>
        <v>18</v>
      </c>
    </row>
    <row r="22" spans="1:13">
      <c r="A22" s="40" t="s">
        <v>552</v>
      </c>
      <c r="B22" s="40" t="s">
        <v>588</v>
      </c>
      <c r="C22" s="40" t="s">
        <v>589</v>
      </c>
      <c r="D22" s="3">
        <v>81</v>
      </c>
      <c r="E22" s="3">
        <v>78.76</v>
      </c>
      <c r="F22" s="3">
        <v>4.5</v>
      </c>
      <c r="G22" s="9">
        <f t="shared" si="0"/>
        <v>64.356</v>
      </c>
      <c r="H22" s="7">
        <v>80</v>
      </c>
      <c r="I22" s="7">
        <v>79.81</v>
      </c>
      <c r="J22" s="7">
        <v>0</v>
      </c>
      <c r="K22" s="8">
        <f t="shared" si="1"/>
        <v>63.886</v>
      </c>
      <c r="L22" s="9">
        <f t="shared" si="2"/>
        <v>128.242</v>
      </c>
      <c r="M22" s="3">
        <f t="shared" si="3"/>
        <v>19</v>
      </c>
    </row>
    <row r="23" spans="1:13">
      <c r="A23" s="41" t="s">
        <v>554</v>
      </c>
      <c r="B23" s="41" t="s">
        <v>590</v>
      </c>
      <c r="C23" s="41" t="s">
        <v>591</v>
      </c>
      <c r="D23" s="3">
        <v>78</v>
      </c>
      <c r="E23" s="3">
        <v>84.1</v>
      </c>
      <c r="F23" s="3">
        <v>0</v>
      </c>
      <c r="G23" s="9">
        <f t="shared" si="0"/>
        <v>66.06</v>
      </c>
      <c r="H23" s="7">
        <v>81</v>
      </c>
      <c r="I23" s="7">
        <v>75.25</v>
      </c>
      <c r="J23" s="7">
        <v>0</v>
      </c>
      <c r="K23" s="8">
        <f t="shared" si="1"/>
        <v>61.35</v>
      </c>
      <c r="L23" s="9">
        <f t="shared" si="2"/>
        <v>127.41</v>
      </c>
      <c r="M23" s="3">
        <f t="shared" si="3"/>
        <v>20</v>
      </c>
    </row>
    <row r="24" spans="1:13">
      <c r="A24" s="41" t="s">
        <v>552</v>
      </c>
      <c r="B24" s="41" t="s">
        <v>592</v>
      </c>
      <c r="C24" s="41" t="s">
        <v>593</v>
      </c>
      <c r="D24" s="3">
        <v>87</v>
      </c>
      <c r="E24" s="3">
        <v>77.76</v>
      </c>
      <c r="F24" s="3">
        <v>0</v>
      </c>
      <c r="G24" s="9">
        <f t="shared" si="0"/>
        <v>64.056</v>
      </c>
      <c r="H24" s="7">
        <v>80</v>
      </c>
      <c r="I24" s="7">
        <v>78.54</v>
      </c>
      <c r="J24" s="7">
        <v>0</v>
      </c>
      <c r="K24" s="8">
        <f t="shared" si="1"/>
        <v>63.124</v>
      </c>
      <c r="L24" s="9">
        <f t="shared" si="2"/>
        <v>127.18</v>
      </c>
      <c r="M24" s="3">
        <f t="shared" si="3"/>
        <v>21</v>
      </c>
    </row>
    <row r="25" spans="1:13">
      <c r="A25" s="40" t="s">
        <v>554</v>
      </c>
      <c r="B25" s="40" t="s">
        <v>594</v>
      </c>
      <c r="C25" s="40" t="s">
        <v>595</v>
      </c>
      <c r="D25" s="3">
        <v>85</v>
      </c>
      <c r="E25" s="3">
        <v>76.59</v>
      </c>
      <c r="F25" s="3">
        <v>2</v>
      </c>
      <c r="G25" s="9">
        <f t="shared" si="0"/>
        <v>63.354</v>
      </c>
      <c r="H25" s="7">
        <v>80</v>
      </c>
      <c r="I25" s="7">
        <v>77.93</v>
      </c>
      <c r="J25" s="7">
        <v>2</v>
      </c>
      <c r="K25" s="8">
        <f t="shared" si="1"/>
        <v>63.158</v>
      </c>
      <c r="L25" s="9">
        <f t="shared" si="2"/>
        <v>126.512</v>
      </c>
      <c r="M25" s="3">
        <f t="shared" si="3"/>
        <v>22</v>
      </c>
    </row>
    <row r="26" spans="1:13">
      <c r="A26" s="41" t="s">
        <v>552</v>
      </c>
      <c r="B26" s="41" t="s">
        <v>596</v>
      </c>
      <c r="C26" s="41" t="s">
        <v>597</v>
      </c>
      <c r="D26" s="3">
        <v>84</v>
      </c>
      <c r="E26" s="3">
        <v>78.96</v>
      </c>
      <c r="F26" s="3">
        <v>0</v>
      </c>
      <c r="G26" s="9">
        <f t="shared" si="0"/>
        <v>64.176</v>
      </c>
      <c r="H26" s="7">
        <v>80</v>
      </c>
      <c r="I26" s="7">
        <v>77.2</v>
      </c>
      <c r="J26" s="7">
        <v>0</v>
      </c>
      <c r="K26" s="8">
        <f t="shared" si="1"/>
        <v>62.32</v>
      </c>
      <c r="L26" s="9">
        <f t="shared" si="2"/>
        <v>126.496</v>
      </c>
      <c r="M26" s="3">
        <f t="shared" si="3"/>
        <v>23</v>
      </c>
    </row>
    <row r="27" spans="1:13">
      <c r="A27" s="40" t="s">
        <v>554</v>
      </c>
      <c r="B27" s="40" t="s">
        <v>598</v>
      </c>
      <c r="C27" s="40" t="s">
        <v>599</v>
      </c>
      <c r="D27" s="3">
        <v>84</v>
      </c>
      <c r="E27" s="3">
        <v>76.16</v>
      </c>
      <c r="F27" s="3">
        <v>0</v>
      </c>
      <c r="G27" s="9">
        <f t="shared" si="0"/>
        <v>62.496</v>
      </c>
      <c r="H27" s="7">
        <v>79</v>
      </c>
      <c r="I27" s="7">
        <v>74.3</v>
      </c>
      <c r="J27" s="7">
        <v>3</v>
      </c>
      <c r="K27" s="8">
        <f t="shared" si="1"/>
        <v>60.98</v>
      </c>
      <c r="L27" s="9">
        <f t="shared" si="2"/>
        <v>123.476</v>
      </c>
      <c r="M27" s="3">
        <f t="shared" si="3"/>
        <v>24</v>
      </c>
    </row>
    <row r="28" spans="1:13">
      <c r="A28" s="41" t="s">
        <v>554</v>
      </c>
      <c r="B28" s="41" t="s">
        <v>600</v>
      </c>
      <c r="C28" s="41" t="s">
        <v>601</v>
      </c>
      <c r="D28" s="3">
        <v>86</v>
      </c>
      <c r="E28" s="3">
        <v>69.86</v>
      </c>
      <c r="F28" s="3">
        <v>2</v>
      </c>
      <c r="G28" s="9">
        <f t="shared" si="0"/>
        <v>59.516</v>
      </c>
      <c r="H28" s="7">
        <v>81</v>
      </c>
      <c r="I28" s="7">
        <v>71.91</v>
      </c>
      <c r="J28" s="7">
        <v>17</v>
      </c>
      <c r="K28" s="8">
        <f t="shared" si="1"/>
        <v>62.746</v>
      </c>
      <c r="L28" s="9">
        <f t="shared" si="2"/>
        <v>122.262</v>
      </c>
      <c r="M28" s="3">
        <f t="shared" si="3"/>
        <v>25</v>
      </c>
    </row>
    <row r="29" spans="1:13">
      <c r="A29" s="41" t="s">
        <v>554</v>
      </c>
      <c r="B29" s="41" t="s">
        <v>602</v>
      </c>
      <c r="C29" s="41" t="s">
        <v>603</v>
      </c>
      <c r="D29" s="3">
        <v>83</v>
      </c>
      <c r="E29" s="3">
        <v>72.49</v>
      </c>
      <c r="F29" s="3">
        <v>0</v>
      </c>
      <c r="G29" s="9">
        <f t="shared" si="0"/>
        <v>60.094</v>
      </c>
      <c r="H29" s="7">
        <v>83.4</v>
      </c>
      <c r="I29" s="7">
        <v>75.64</v>
      </c>
      <c r="J29" s="7">
        <v>0</v>
      </c>
      <c r="K29" s="8">
        <f t="shared" si="1"/>
        <v>62.064</v>
      </c>
      <c r="L29" s="9">
        <f t="shared" si="2"/>
        <v>122.158</v>
      </c>
      <c r="M29" s="3">
        <f t="shared" si="3"/>
        <v>26</v>
      </c>
    </row>
    <row r="30" spans="1:13">
      <c r="A30" s="41" t="s">
        <v>604</v>
      </c>
      <c r="B30" s="42" t="s">
        <v>605</v>
      </c>
      <c r="C30" s="42" t="s">
        <v>606</v>
      </c>
      <c r="D30" s="3">
        <v>81</v>
      </c>
      <c r="E30" s="3">
        <v>70.9</v>
      </c>
      <c r="F30" s="3">
        <v>0</v>
      </c>
      <c r="G30" s="9">
        <f t="shared" si="0"/>
        <v>58.74</v>
      </c>
      <c r="H30" s="7">
        <v>80</v>
      </c>
      <c r="I30" s="7">
        <v>79</v>
      </c>
      <c r="J30" s="7">
        <v>0</v>
      </c>
      <c r="K30" s="8">
        <f t="shared" si="1"/>
        <v>63.4</v>
      </c>
      <c r="L30" s="9">
        <f t="shared" si="2"/>
        <v>122.14</v>
      </c>
      <c r="M30" s="3">
        <f t="shared" si="3"/>
        <v>27</v>
      </c>
    </row>
    <row r="31" spans="1:13">
      <c r="A31" s="41" t="s">
        <v>552</v>
      </c>
      <c r="B31" s="41" t="s">
        <v>607</v>
      </c>
      <c r="C31" s="41" t="s">
        <v>608</v>
      </c>
      <c r="D31" s="3">
        <v>83</v>
      </c>
      <c r="E31" s="3">
        <v>75.25</v>
      </c>
      <c r="F31" s="3">
        <v>7</v>
      </c>
      <c r="G31" s="9">
        <f t="shared" si="0"/>
        <v>63.15</v>
      </c>
      <c r="H31" s="7">
        <v>78</v>
      </c>
      <c r="I31" s="7">
        <v>67.88</v>
      </c>
      <c r="J31" s="7">
        <v>10</v>
      </c>
      <c r="K31" s="8">
        <f t="shared" si="1"/>
        <v>58.328</v>
      </c>
      <c r="L31" s="9">
        <f t="shared" si="2"/>
        <v>121.478</v>
      </c>
      <c r="M31" s="3">
        <f t="shared" si="3"/>
        <v>28</v>
      </c>
    </row>
    <row r="32" spans="1:13">
      <c r="A32" s="41" t="s">
        <v>552</v>
      </c>
      <c r="B32" s="40" t="s">
        <v>609</v>
      </c>
      <c r="C32" s="40" t="s">
        <v>610</v>
      </c>
      <c r="D32" s="3">
        <v>84</v>
      </c>
      <c r="E32" s="3">
        <v>70.65</v>
      </c>
      <c r="F32" s="3">
        <v>0</v>
      </c>
      <c r="G32" s="9">
        <f t="shared" si="0"/>
        <v>59.19</v>
      </c>
      <c r="H32" s="7">
        <v>81</v>
      </c>
      <c r="I32" s="7">
        <v>73.83</v>
      </c>
      <c r="J32" s="7">
        <v>0</v>
      </c>
      <c r="K32" s="8">
        <f t="shared" si="1"/>
        <v>60.498</v>
      </c>
      <c r="L32" s="9">
        <f t="shared" si="2"/>
        <v>119.688</v>
      </c>
      <c r="M32" s="3">
        <v>29</v>
      </c>
    </row>
    <row r="33" spans="1:13">
      <c r="A33" s="40" t="s">
        <v>554</v>
      </c>
      <c r="B33" s="40" t="s">
        <v>611</v>
      </c>
      <c r="C33" s="40" t="s">
        <v>612</v>
      </c>
      <c r="D33" s="3">
        <v>78</v>
      </c>
      <c r="E33" s="3">
        <v>73.57</v>
      </c>
      <c r="F33" s="3">
        <v>0</v>
      </c>
      <c r="G33" s="9">
        <f t="shared" si="0"/>
        <v>59.742</v>
      </c>
      <c r="H33" s="7">
        <v>79</v>
      </c>
      <c r="I33" s="7">
        <v>73.13</v>
      </c>
      <c r="J33" s="7">
        <v>0</v>
      </c>
      <c r="K33" s="8">
        <f t="shared" si="1"/>
        <v>59.678</v>
      </c>
      <c r="L33" s="9">
        <f t="shared" si="2"/>
        <v>119.42</v>
      </c>
      <c r="M33" s="3">
        <f t="shared" ref="M33:M68" si="4">RANK(L33,$L$4:$L$71)</f>
        <v>30</v>
      </c>
    </row>
    <row r="34" spans="1:13">
      <c r="A34" s="40" t="s">
        <v>554</v>
      </c>
      <c r="B34" s="40" t="s">
        <v>613</v>
      </c>
      <c r="C34" s="40" t="s">
        <v>614</v>
      </c>
      <c r="D34" s="3">
        <v>80</v>
      </c>
      <c r="E34" s="3">
        <v>76.39</v>
      </c>
      <c r="F34" s="3">
        <v>0</v>
      </c>
      <c r="G34" s="9">
        <f t="shared" si="0"/>
        <v>61.834</v>
      </c>
      <c r="H34" s="7">
        <v>75</v>
      </c>
      <c r="I34" s="7">
        <v>69.49</v>
      </c>
      <c r="J34" s="7">
        <v>0</v>
      </c>
      <c r="K34" s="8">
        <f t="shared" si="1"/>
        <v>56.694</v>
      </c>
      <c r="L34" s="9">
        <f t="shared" si="2"/>
        <v>118.528</v>
      </c>
      <c r="M34" s="3">
        <f t="shared" si="4"/>
        <v>31</v>
      </c>
    </row>
    <row r="35" spans="1:13">
      <c r="A35" s="41" t="s">
        <v>554</v>
      </c>
      <c r="B35" s="40" t="s">
        <v>615</v>
      </c>
      <c r="C35" s="40" t="s">
        <v>616</v>
      </c>
      <c r="D35" s="3">
        <v>81</v>
      </c>
      <c r="E35" s="3">
        <v>73.8</v>
      </c>
      <c r="F35" s="3">
        <v>0</v>
      </c>
      <c r="G35" s="9">
        <f t="shared" si="0"/>
        <v>60.48</v>
      </c>
      <c r="H35" s="7">
        <v>80</v>
      </c>
      <c r="I35" s="7">
        <v>69.76</v>
      </c>
      <c r="J35" s="7">
        <v>0</v>
      </c>
      <c r="K35" s="8">
        <f t="shared" si="1"/>
        <v>57.856</v>
      </c>
      <c r="L35" s="9">
        <f t="shared" si="2"/>
        <v>118.336</v>
      </c>
      <c r="M35" s="3">
        <f t="shared" si="4"/>
        <v>32</v>
      </c>
    </row>
    <row r="36" spans="1:13">
      <c r="A36" s="41" t="s">
        <v>554</v>
      </c>
      <c r="B36" s="41" t="s">
        <v>617</v>
      </c>
      <c r="C36" s="41" t="s">
        <v>618</v>
      </c>
      <c r="D36" s="3">
        <v>77</v>
      </c>
      <c r="E36" s="3">
        <v>69.98</v>
      </c>
      <c r="F36" s="3">
        <v>0</v>
      </c>
      <c r="G36" s="9">
        <f t="shared" si="0"/>
        <v>57.388</v>
      </c>
      <c r="H36" s="7">
        <v>80</v>
      </c>
      <c r="I36" s="7">
        <v>70.03</v>
      </c>
      <c r="J36" s="7">
        <v>0</v>
      </c>
      <c r="K36" s="8">
        <f t="shared" si="1"/>
        <v>58.018</v>
      </c>
      <c r="L36" s="9">
        <f t="shared" si="2"/>
        <v>115.406</v>
      </c>
      <c r="M36" s="3">
        <f t="shared" si="4"/>
        <v>33</v>
      </c>
    </row>
    <row r="37" spans="1:13">
      <c r="A37" s="41" t="s">
        <v>552</v>
      </c>
      <c r="B37" s="41" t="s">
        <v>619</v>
      </c>
      <c r="C37" s="41" t="s">
        <v>620</v>
      </c>
      <c r="D37" s="3">
        <v>80</v>
      </c>
      <c r="E37" s="3">
        <v>71.82</v>
      </c>
      <c r="F37" s="3">
        <v>0</v>
      </c>
      <c r="G37" s="9">
        <f t="shared" si="0"/>
        <v>59.092</v>
      </c>
      <c r="H37" s="7">
        <v>79</v>
      </c>
      <c r="I37" s="7">
        <v>67.27</v>
      </c>
      <c r="J37" s="7">
        <v>0</v>
      </c>
      <c r="K37" s="8">
        <f t="shared" si="1"/>
        <v>56.162</v>
      </c>
      <c r="L37" s="9">
        <f t="shared" si="2"/>
        <v>115.254</v>
      </c>
      <c r="M37" s="3">
        <f t="shared" si="4"/>
        <v>34</v>
      </c>
    </row>
    <row r="38" spans="1:13">
      <c r="A38" s="41" t="s">
        <v>552</v>
      </c>
      <c r="B38" s="41" t="s">
        <v>621</v>
      </c>
      <c r="C38" s="41" t="s">
        <v>622</v>
      </c>
      <c r="D38" s="3">
        <v>79</v>
      </c>
      <c r="E38" s="3">
        <v>70.35</v>
      </c>
      <c r="F38" s="3">
        <v>0</v>
      </c>
      <c r="G38" s="9">
        <f t="shared" si="0"/>
        <v>58.01</v>
      </c>
      <c r="H38" s="7">
        <v>79</v>
      </c>
      <c r="I38" s="7">
        <v>67.83</v>
      </c>
      <c r="J38" s="7">
        <v>3</v>
      </c>
      <c r="K38" s="8">
        <f t="shared" si="1"/>
        <v>57.098</v>
      </c>
      <c r="L38" s="9">
        <f t="shared" si="2"/>
        <v>115.108</v>
      </c>
      <c r="M38" s="3">
        <f t="shared" si="4"/>
        <v>35</v>
      </c>
    </row>
    <row r="39" spans="1:13">
      <c r="A39" s="41" t="s">
        <v>552</v>
      </c>
      <c r="B39" s="41" t="s">
        <v>623</v>
      </c>
      <c r="C39" s="41" t="s">
        <v>624</v>
      </c>
      <c r="D39" s="3">
        <v>80</v>
      </c>
      <c r="E39" s="3">
        <v>70.45</v>
      </c>
      <c r="F39" s="3">
        <v>0</v>
      </c>
      <c r="G39" s="9">
        <f t="shared" si="0"/>
        <v>58.27</v>
      </c>
      <c r="H39" s="7">
        <v>79</v>
      </c>
      <c r="I39" s="7">
        <v>66.81</v>
      </c>
      <c r="J39" s="7">
        <v>0</v>
      </c>
      <c r="K39" s="8">
        <f t="shared" si="1"/>
        <v>55.886</v>
      </c>
      <c r="L39" s="9">
        <f t="shared" si="2"/>
        <v>114.156</v>
      </c>
      <c r="M39" s="3">
        <f t="shared" si="4"/>
        <v>36</v>
      </c>
    </row>
    <row r="40" spans="1:13">
      <c r="A40" s="41" t="s">
        <v>554</v>
      </c>
      <c r="B40" s="41" t="s">
        <v>625</v>
      </c>
      <c r="C40" s="41" t="s">
        <v>626</v>
      </c>
      <c r="D40" s="3">
        <v>79</v>
      </c>
      <c r="E40" s="3">
        <v>62.31</v>
      </c>
      <c r="F40" s="3">
        <v>0</v>
      </c>
      <c r="G40" s="9">
        <f t="shared" si="0"/>
        <v>53.186</v>
      </c>
      <c r="H40" s="7">
        <v>80</v>
      </c>
      <c r="I40" s="7">
        <v>73.71</v>
      </c>
      <c r="J40" s="7">
        <v>0</v>
      </c>
      <c r="K40" s="8">
        <f t="shared" si="1"/>
        <v>60.226</v>
      </c>
      <c r="L40" s="9">
        <f t="shared" si="2"/>
        <v>113.412</v>
      </c>
      <c r="M40" s="3">
        <f t="shared" si="4"/>
        <v>37</v>
      </c>
    </row>
    <row r="41" spans="1:13">
      <c r="A41" s="41" t="s">
        <v>554</v>
      </c>
      <c r="B41" s="41" t="s">
        <v>627</v>
      </c>
      <c r="C41" s="41" t="s">
        <v>628</v>
      </c>
      <c r="D41" s="3">
        <v>80</v>
      </c>
      <c r="E41" s="3">
        <v>74.49</v>
      </c>
      <c r="F41" s="3">
        <v>0</v>
      </c>
      <c r="G41" s="9">
        <f t="shared" si="0"/>
        <v>60.694</v>
      </c>
      <c r="H41" s="7">
        <v>78</v>
      </c>
      <c r="I41" s="7">
        <v>59.98</v>
      </c>
      <c r="J41" s="7">
        <v>0</v>
      </c>
      <c r="K41" s="8">
        <f t="shared" si="1"/>
        <v>51.588</v>
      </c>
      <c r="L41" s="9">
        <f t="shared" si="2"/>
        <v>112.282</v>
      </c>
      <c r="M41" s="3">
        <f t="shared" si="4"/>
        <v>38</v>
      </c>
    </row>
    <row r="42" spans="1:13">
      <c r="A42" s="41" t="s">
        <v>554</v>
      </c>
      <c r="B42" s="41" t="s">
        <v>629</v>
      </c>
      <c r="C42" s="41" t="s">
        <v>630</v>
      </c>
      <c r="D42" s="3">
        <v>92</v>
      </c>
      <c r="E42" s="3">
        <v>66.08</v>
      </c>
      <c r="F42" s="3">
        <v>4</v>
      </c>
      <c r="G42" s="9">
        <f t="shared" si="0"/>
        <v>58.848</v>
      </c>
      <c r="H42" s="7">
        <v>84</v>
      </c>
      <c r="I42" s="7">
        <v>59.59</v>
      </c>
      <c r="J42" s="7">
        <v>3</v>
      </c>
      <c r="K42" s="8">
        <f t="shared" si="1"/>
        <v>53.154</v>
      </c>
      <c r="L42" s="9">
        <f t="shared" si="2"/>
        <v>112.002</v>
      </c>
      <c r="M42" s="3">
        <f t="shared" si="4"/>
        <v>39</v>
      </c>
    </row>
    <row r="43" spans="1:13">
      <c r="A43" s="41" t="s">
        <v>552</v>
      </c>
      <c r="B43" s="41" t="s">
        <v>631</v>
      </c>
      <c r="C43" s="41" t="s">
        <v>632</v>
      </c>
      <c r="D43" s="3">
        <v>83.2</v>
      </c>
      <c r="E43" s="3">
        <v>65.96</v>
      </c>
      <c r="F43" s="3">
        <v>0</v>
      </c>
      <c r="G43" s="9">
        <f t="shared" si="0"/>
        <v>56.216</v>
      </c>
      <c r="H43" s="7">
        <v>77</v>
      </c>
      <c r="I43" s="7">
        <v>67.17</v>
      </c>
      <c r="J43" s="7">
        <v>0</v>
      </c>
      <c r="K43" s="8">
        <f t="shared" si="1"/>
        <v>55.702</v>
      </c>
      <c r="L43" s="9">
        <f t="shared" si="2"/>
        <v>111.918</v>
      </c>
      <c r="M43" s="3">
        <f t="shared" si="4"/>
        <v>40</v>
      </c>
    </row>
    <row r="44" spans="1:13">
      <c r="A44" s="41" t="s">
        <v>552</v>
      </c>
      <c r="B44" s="41" t="s">
        <v>633</v>
      </c>
      <c r="C44" s="41" t="s">
        <v>634</v>
      </c>
      <c r="D44" s="3">
        <v>79</v>
      </c>
      <c r="E44" s="3">
        <v>69.55</v>
      </c>
      <c r="F44" s="3">
        <v>0</v>
      </c>
      <c r="G44" s="9">
        <f t="shared" si="0"/>
        <v>57.53</v>
      </c>
      <c r="H44" s="7">
        <v>78</v>
      </c>
      <c r="I44" s="7">
        <v>63.17</v>
      </c>
      <c r="J44" s="7">
        <v>0</v>
      </c>
      <c r="K44" s="8">
        <f t="shared" si="1"/>
        <v>53.502</v>
      </c>
      <c r="L44" s="9">
        <f t="shared" si="2"/>
        <v>111.032</v>
      </c>
      <c r="M44" s="3">
        <f t="shared" si="4"/>
        <v>41</v>
      </c>
    </row>
    <row r="45" spans="1:13">
      <c r="A45" s="41" t="s">
        <v>554</v>
      </c>
      <c r="B45" s="41" t="s">
        <v>635</v>
      </c>
      <c r="C45" s="41" t="s">
        <v>636</v>
      </c>
      <c r="D45" s="3">
        <v>77</v>
      </c>
      <c r="E45" s="3">
        <v>70.49</v>
      </c>
      <c r="F45" s="3">
        <v>0</v>
      </c>
      <c r="G45" s="9">
        <f t="shared" si="0"/>
        <v>57.694</v>
      </c>
      <c r="H45" s="7">
        <v>78</v>
      </c>
      <c r="I45" s="7">
        <v>60.74</v>
      </c>
      <c r="J45" s="7">
        <v>0</v>
      </c>
      <c r="K45" s="8">
        <f t="shared" si="1"/>
        <v>52.044</v>
      </c>
      <c r="L45" s="9">
        <f t="shared" si="2"/>
        <v>109.738</v>
      </c>
      <c r="M45" s="3">
        <f t="shared" si="4"/>
        <v>42</v>
      </c>
    </row>
    <row r="46" spans="1:13">
      <c r="A46" s="41" t="s">
        <v>554</v>
      </c>
      <c r="B46" s="41" t="s">
        <v>637</v>
      </c>
      <c r="C46" s="41" t="s">
        <v>638</v>
      </c>
      <c r="D46" s="3">
        <v>77</v>
      </c>
      <c r="E46" s="3">
        <v>54.31</v>
      </c>
      <c r="F46" s="3">
        <v>0</v>
      </c>
      <c r="G46" s="9">
        <f t="shared" si="0"/>
        <v>47.986</v>
      </c>
      <c r="H46" s="7">
        <v>79</v>
      </c>
      <c r="I46" s="7">
        <v>73.32</v>
      </c>
      <c r="J46" s="7">
        <v>0</v>
      </c>
      <c r="K46" s="8">
        <f t="shared" si="1"/>
        <v>59.792</v>
      </c>
      <c r="L46" s="9">
        <f t="shared" si="2"/>
        <v>107.778</v>
      </c>
      <c r="M46" s="3">
        <f t="shared" si="4"/>
        <v>43</v>
      </c>
    </row>
    <row r="47" spans="1:13">
      <c r="A47" s="40" t="s">
        <v>552</v>
      </c>
      <c r="B47" s="40" t="s">
        <v>639</v>
      </c>
      <c r="C47" s="40" t="s">
        <v>640</v>
      </c>
      <c r="D47" s="3">
        <v>101</v>
      </c>
      <c r="E47" s="3">
        <v>53.7</v>
      </c>
      <c r="F47" s="3">
        <v>24.5</v>
      </c>
      <c r="G47" s="9">
        <f t="shared" si="0"/>
        <v>57.32</v>
      </c>
      <c r="H47" s="7">
        <v>81.5</v>
      </c>
      <c r="I47" s="7">
        <v>52.69</v>
      </c>
      <c r="J47" s="7">
        <v>11</v>
      </c>
      <c r="K47" s="8">
        <f t="shared" si="1"/>
        <v>50.114</v>
      </c>
      <c r="L47" s="9">
        <f t="shared" si="2"/>
        <v>107.434</v>
      </c>
      <c r="M47" s="3">
        <f t="shared" si="4"/>
        <v>44</v>
      </c>
    </row>
    <row r="48" spans="1:13">
      <c r="A48" s="41" t="s">
        <v>552</v>
      </c>
      <c r="B48" s="41" t="s">
        <v>641</v>
      </c>
      <c r="C48" s="41" t="s">
        <v>642</v>
      </c>
      <c r="D48" s="3">
        <v>82.5</v>
      </c>
      <c r="E48" s="3">
        <v>62.55</v>
      </c>
      <c r="F48" s="3">
        <v>0</v>
      </c>
      <c r="G48" s="9">
        <f t="shared" si="0"/>
        <v>54.03</v>
      </c>
      <c r="H48" s="7">
        <v>78</v>
      </c>
      <c r="I48" s="7">
        <v>61.27</v>
      </c>
      <c r="J48" s="7">
        <v>3</v>
      </c>
      <c r="K48" s="8">
        <f t="shared" si="1"/>
        <v>52.962</v>
      </c>
      <c r="L48" s="9">
        <f t="shared" si="2"/>
        <v>106.992</v>
      </c>
      <c r="M48" s="3">
        <f t="shared" si="4"/>
        <v>45</v>
      </c>
    </row>
    <row r="49" spans="1:13">
      <c r="A49" s="41" t="s">
        <v>554</v>
      </c>
      <c r="B49" s="41" t="s">
        <v>643</v>
      </c>
      <c r="C49" s="41" t="s">
        <v>644</v>
      </c>
      <c r="D49" s="3">
        <v>79</v>
      </c>
      <c r="E49" s="3">
        <v>66.78</v>
      </c>
      <c r="F49" s="3">
        <v>0</v>
      </c>
      <c r="G49" s="9">
        <f t="shared" si="0"/>
        <v>55.868</v>
      </c>
      <c r="H49" s="7">
        <v>79</v>
      </c>
      <c r="I49" s="7">
        <v>58.61</v>
      </c>
      <c r="J49" s="7">
        <v>0</v>
      </c>
      <c r="K49" s="8">
        <f t="shared" si="1"/>
        <v>50.966</v>
      </c>
      <c r="L49" s="9">
        <f t="shared" si="2"/>
        <v>106.834</v>
      </c>
      <c r="M49" s="3">
        <f t="shared" si="4"/>
        <v>46</v>
      </c>
    </row>
    <row r="50" spans="1:13">
      <c r="A50" s="41" t="s">
        <v>554</v>
      </c>
      <c r="B50" s="41" t="s">
        <v>645</v>
      </c>
      <c r="C50" s="41" t="s">
        <v>646</v>
      </c>
      <c r="D50" s="3">
        <v>79</v>
      </c>
      <c r="E50" s="3">
        <v>69.25</v>
      </c>
      <c r="F50" s="3">
        <v>0</v>
      </c>
      <c r="G50" s="9">
        <f t="shared" si="0"/>
        <v>57.35</v>
      </c>
      <c r="H50" s="7">
        <v>78</v>
      </c>
      <c r="I50" s="7">
        <v>53.66</v>
      </c>
      <c r="J50" s="7">
        <v>0</v>
      </c>
      <c r="K50" s="8">
        <f t="shared" si="1"/>
        <v>47.796</v>
      </c>
      <c r="L50" s="9">
        <f t="shared" si="2"/>
        <v>105.146</v>
      </c>
      <c r="M50" s="3">
        <f t="shared" si="4"/>
        <v>47</v>
      </c>
    </row>
    <row r="51" spans="1:13">
      <c r="A51" s="41" t="s">
        <v>554</v>
      </c>
      <c r="B51" s="41" t="s">
        <v>647</v>
      </c>
      <c r="C51" s="41" t="s">
        <v>648</v>
      </c>
      <c r="D51" s="3">
        <v>76</v>
      </c>
      <c r="E51" s="3">
        <v>63.68</v>
      </c>
      <c r="F51" s="3">
        <v>0</v>
      </c>
      <c r="G51" s="9">
        <f t="shared" si="0"/>
        <v>53.408</v>
      </c>
      <c r="H51" s="7">
        <v>78</v>
      </c>
      <c r="I51" s="7">
        <v>60.15</v>
      </c>
      <c r="J51" s="7">
        <v>0</v>
      </c>
      <c r="K51" s="8">
        <f t="shared" si="1"/>
        <v>51.69</v>
      </c>
      <c r="L51" s="9">
        <f t="shared" si="2"/>
        <v>105.098</v>
      </c>
      <c r="M51" s="3">
        <f t="shared" si="4"/>
        <v>48</v>
      </c>
    </row>
    <row r="52" spans="1:13">
      <c r="A52" s="41" t="s">
        <v>554</v>
      </c>
      <c r="B52" s="41" t="s">
        <v>649</v>
      </c>
      <c r="C52" s="41" t="s">
        <v>650</v>
      </c>
      <c r="D52" s="3">
        <v>83.5</v>
      </c>
      <c r="E52" s="3">
        <v>56.21</v>
      </c>
      <c r="F52" s="3">
        <v>0</v>
      </c>
      <c r="G52" s="9">
        <f t="shared" si="0"/>
        <v>50.426</v>
      </c>
      <c r="H52" s="7">
        <v>78</v>
      </c>
      <c r="I52" s="7">
        <v>58.25</v>
      </c>
      <c r="J52" s="7">
        <v>1</v>
      </c>
      <c r="K52" s="8">
        <f t="shared" si="1"/>
        <v>50.75</v>
      </c>
      <c r="L52" s="9">
        <f t="shared" si="2"/>
        <v>101.176</v>
      </c>
      <c r="M52" s="3">
        <f t="shared" si="4"/>
        <v>49</v>
      </c>
    </row>
    <row r="53" spans="1:13">
      <c r="A53" s="41" t="s">
        <v>552</v>
      </c>
      <c r="B53" s="41" t="s">
        <v>651</v>
      </c>
      <c r="C53" s="41" t="s">
        <v>652</v>
      </c>
      <c r="D53" s="3">
        <v>79</v>
      </c>
      <c r="E53" s="3">
        <v>55.37</v>
      </c>
      <c r="F53" s="3">
        <v>0</v>
      </c>
      <c r="G53" s="9">
        <f t="shared" si="0"/>
        <v>49.022</v>
      </c>
      <c r="H53" s="7">
        <v>78</v>
      </c>
      <c r="I53" s="7">
        <v>57.83</v>
      </c>
      <c r="J53" s="7">
        <v>0</v>
      </c>
      <c r="K53" s="8">
        <f t="shared" si="1"/>
        <v>50.298</v>
      </c>
      <c r="L53" s="9">
        <f t="shared" si="2"/>
        <v>99.32</v>
      </c>
      <c r="M53" s="3">
        <f t="shared" si="4"/>
        <v>50</v>
      </c>
    </row>
    <row r="54" spans="1:13">
      <c r="A54" s="41" t="s">
        <v>552</v>
      </c>
      <c r="B54" s="41" t="s">
        <v>653</v>
      </c>
      <c r="C54" s="41" t="s">
        <v>654</v>
      </c>
      <c r="D54" s="3">
        <v>77</v>
      </c>
      <c r="E54" s="3">
        <v>62.68</v>
      </c>
      <c r="F54" s="3">
        <v>0</v>
      </c>
      <c r="G54" s="9">
        <f t="shared" si="0"/>
        <v>53.008</v>
      </c>
      <c r="H54" s="7">
        <v>77</v>
      </c>
      <c r="I54" s="7">
        <v>49.03</v>
      </c>
      <c r="J54" s="7">
        <v>0</v>
      </c>
      <c r="K54" s="8">
        <f t="shared" si="1"/>
        <v>44.818</v>
      </c>
      <c r="L54" s="9">
        <f t="shared" si="2"/>
        <v>97.826</v>
      </c>
      <c r="M54" s="3">
        <f t="shared" si="4"/>
        <v>51</v>
      </c>
    </row>
    <row r="55" spans="1:13">
      <c r="A55" s="41" t="s">
        <v>552</v>
      </c>
      <c r="B55" s="41" t="s">
        <v>655</v>
      </c>
      <c r="C55" s="41" t="s">
        <v>656</v>
      </c>
      <c r="D55" s="3">
        <v>79</v>
      </c>
      <c r="E55" s="3">
        <v>60.9</v>
      </c>
      <c r="F55" s="3">
        <v>0</v>
      </c>
      <c r="G55" s="9">
        <f t="shared" si="0"/>
        <v>52.34</v>
      </c>
      <c r="H55" s="7">
        <v>76</v>
      </c>
      <c r="I55" s="7">
        <v>49.66</v>
      </c>
      <c r="J55" s="7">
        <v>0</v>
      </c>
      <c r="K55" s="8">
        <f t="shared" si="1"/>
        <v>44.996</v>
      </c>
      <c r="L55" s="9">
        <f t="shared" si="2"/>
        <v>97.336</v>
      </c>
      <c r="M55" s="3">
        <f t="shared" si="4"/>
        <v>52</v>
      </c>
    </row>
    <row r="56" spans="1:13">
      <c r="A56" s="41" t="s">
        <v>552</v>
      </c>
      <c r="B56" s="41" t="s">
        <v>657</v>
      </c>
      <c r="C56" s="41" t="s">
        <v>658</v>
      </c>
      <c r="D56" s="3">
        <v>78</v>
      </c>
      <c r="E56" s="3">
        <v>65.55</v>
      </c>
      <c r="F56" s="3">
        <v>0</v>
      </c>
      <c r="G56" s="9">
        <f t="shared" si="0"/>
        <v>54.93</v>
      </c>
      <c r="H56" s="7">
        <v>80</v>
      </c>
      <c r="I56" s="7">
        <v>42.17</v>
      </c>
      <c r="J56" s="7">
        <v>0</v>
      </c>
      <c r="K56" s="8">
        <f t="shared" si="1"/>
        <v>41.302</v>
      </c>
      <c r="L56" s="9">
        <f t="shared" si="2"/>
        <v>96.232</v>
      </c>
      <c r="M56" s="3">
        <f t="shared" si="4"/>
        <v>53</v>
      </c>
    </row>
    <row r="57" spans="1:13">
      <c r="A57" s="41" t="s">
        <v>552</v>
      </c>
      <c r="B57" s="41" t="s">
        <v>659</v>
      </c>
      <c r="C57" s="41" t="s">
        <v>660</v>
      </c>
      <c r="D57" s="3">
        <v>77</v>
      </c>
      <c r="E57" s="3">
        <v>53.25</v>
      </c>
      <c r="F57" s="3">
        <v>0</v>
      </c>
      <c r="G57" s="9">
        <f t="shared" si="0"/>
        <v>47.35</v>
      </c>
      <c r="H57" s="7">
        <v>78</v>
      </c>
      <c r="I57" s="7">
        <v>53.98</v>
      </c>
      <c r="J57" s="7">
        <v>0</v>
      </c>
      <c r="K57" s="8">
        <f t="shared" si="1"/>
        <v>47.988</v>
      </c>
      <c r="L57" s="9">
        <f t="shared" si="2"/>
        <v>95.338</v>
      </c>
      <c r="M57" s="3">
        <f t="shared" si="4"/>
        <v>54</v>
      </c>
    </row>
    <row r="58" spans="1:13">
      <c r="A58" s="41" t="s">
        <v>554</v>
      </c>
      <c r="B58" s="41" t="s">
        <v>661</v>
      </c>
      <c r="C58" s="41" t="s">
        <v>662</v>
      </c>
      <c r="D58" s="3">
        <v>77</v>
      </c>
      <c r="E58" s="3">
        <v>52.68</v>
      </c>
      <c r="F58" s="3">
        <v>0</v>
      </c>
      <c r="G58" s="9">
        <f t="shared" si="0"/>
        <v>47.008</v>
      </c>
      <c r="H58" s="7">
        <v>74</v>
      </c>
      <c r="I58" s="7">
        <v>53.93</v>
      </c>
      <c r="J58" s="7">
        <v>0</v>
      </c>
      <c r="K58" s="8">
        <f t="shared" si="1"/>
        <v>47.158</v>
      </c>
      <c r="L58" s="9">
        <f t="shared" si="2"/>
        <v>94.166</v>
      </c>
      <c r="M58" s="3">
        <f t="shared" si="4"/>
        <v>55</v>
      </c>
    </row>
    <row r="59" spans="1:13">
      <c r="A59" s="41" t="s">
        <v>554</v>
      </c>
      <c r="B59" s="41" t="s">
        <v>663</v>
      </c>
      <c r="C59" s="41" t="s">
        <v>664</v>
      </c>
      <c r="D59" s="3">
        <v>82</v>
      </c>
      <c r="E59" s="3">
        <v>64.41</v>
      </c>
      <c r="F59" s="3">
        <v>0</v>
      </c>
      <c r="G59" s="9">
        <f t="shared" si="0"/>
        <v>55.046</v>
      </c>
      <c r="H59" s="7">
        <v>76</v>
      </c>
      <c r="I59" s="7">
        <v>39.81</v>
      </c>
      <c r="J59" s="7">
        <v>0</v>
      </c>
      <c r="K59" s="8">
        <f t="shared" si="1"/>
        <v>39.086</v>
      </c>
      <c r="L59" s="9">
        <f t="shared" si="2"/>
        <v>94.132</v>
      </c>
      <c r="M59" s="3">
        <f t="shared" si="4"/>
        <v>56</v>
      </c>
    </row>
    <row r="60" spans="1:13">
      <c r="A60" s="41" t="s">
        <v>552</v>
      </c>
      <c r="B60" s="41" t="s">
        <v>665</v>
      </c>
      <c r="C60" s="41" t="s">
        <v>666</v>
      </c>
      <c r="D60" s="3">
        <v>78</v>
      </c>
      <c r="E60" s="3">
        <v>62</v>
      </c>
      <c r="F60" s="3">
        <v>0</v>
      </c>
      <c r="G60" s="9">
        <f t="shared" si="0"/>
        <v>52.8</v>
      </c>
      <c r="H60" s="7">
        <v>74</v>
      </c>
      <c r="I60" s="7">
        <v>40.91</v>
      </c>
      <c r="J60" s="7">
        <v>0</v>
      </c>
      <c r="K60" s="8">
        <f t="shared" si="1"/>
        <v>39.346</v>
      </c>
      <c r="L60" s="9">
        <f t="shared" si="2"/>
        <v>92.146</v>
      </c>
      <c r="M60" s="3">
        <f t="shared" si="4"/>
        <v>57</v>
      </c>
    </row>
    <row r="61" spans="1:13">
      <c r="A61" s="41" t="s">
        <v>554</v>
      </c>
      <c r="B61" s="41" t="s">
        <v>667</v>
      </c>
      <c r="C61" s="41" t="s">
        <v>668</v>
      </c>
      <c r="D61" s="3">
        <v>73</v>
      </c>
      <c r="E61" s="3">
        <v>53.59</v>
      </c>
      <c r="F61" s="3">
        <v>0</v>
      </c>
      <c r="G61" s="9">
        <f t="shared" si="0"/>
        <v>46.754</v>
      </c>
      <c r="H61" s="7">
        <v>65</v>
      </c>
      <c r="I61" s="7">
        <v>52.15</v>
      </c>
      <c r="J61" s="7">
        <v>0</v>
      </c>
      <c r="K61" s="8">
        <f t="shared" si="1"/>
        <v>44.29</v>
      </c>
      <c r="L61" s="9">
        <f t="shared" si="2"/>
        <v>91.044</v>
      </c>
      <c r="M61" s="3">
        <f t="shared" si="4"/>
        <v>58</v>
      </c>
    </row>
    <row r="62" spans="1:13">
      <c r="A62" s="40" t="s">
        <v>552</v>
      </c>
      <c r="B62" s="40" t="s">
        <v>669</v>
      </c>
      <c r="C62" s="40" t="s">
        <v>670</v>
      </c>
      <c r="D62" s="3">
        <v>133.5</v>
      </c>
      <c r="E62" s="3">
        <v>79.76</v>
      </c>
      <c r="F62" s="3">
        <v>17.5</v>
      </c>
      <c r="G62" s="9">
        <f t="shared" si="0"/>
        <v>78.056</v>
      </c>
      <c r="H62" s="7">
        <v>0</v>
      </c>
      <c r="I62" s="7">
        <v>0</v>
      </c>
      <c r="J62" s="7">
        <v>0</v>
      </c>
      <c r="K62" s="8">
        <v>0</v>
      </c>
      <c r="L62" s="9">
        <f t="shared" si="2"/>
        <v>78.056</v>
      </c>
      <c r="M62" s="3">
        <f t="shared" si="4"/>
        <v>59</v>
      </c>
    </row>
    <row r="63" spans="1:13">
      <c r="A63" s="41" t="s">
        <v>552</v>
      </c>
      <c r="B63" s="41" t="s">
        <v>671</v>
      </c>
      <c r="C63" s="41" t="s">
        <v>672</v>
      </c>
      <c r="D63" s="3">
        <v>78</v>
      </c>
      <c r="E63" s="3">
        <v>47.06</v>
      </c>
      <c r="F63" s="3">
        <v>0</v>
      </c>
      <c r="G63" s="9">
        <f t="shared" si="0"/>
        <v>43.836</v>
      </c>
      <c r="H63" s="7">
        <v>74</v>
      </c>
      <c r="I63" s="7">
        <v>29.81</v>
      </c>
      <c r="J63" s="7">
        <v>0</v>
      </c>
      <c r="K63" s="8">
        <f t="shared" ref="K63:K68" si="5">SUM(H63*0.2+I63*0.6+J63*0.2)</f>
        <v>32.686</v>
      </c>
      <c r="L63" s="9">
        <f t="shared" si="2"/>
        <v>76.522</v>
      </c>
      <c r="M63" s="3">
        <f t="shared" si="4"/>
        <v>60</v>
      </c>
    </row>
    <row r="64" spans="1:13">
      <c r="A64" s="40" t="s">
        <v>552</v>
      </c>
      <c r="B64" s="40" t="s">
        <v>673</v>
      </c>
      <c r="C64" s="40" t="s">
        <v>674</v>
      </c>
      <c r="D64" s="3">
        <v>105</v>
      </c>
      <c r="E64" s="3">
        <v>79.72</v>
      </c>
      <c r="F64" s="3">
        <v>22.5</v>
      </c>
      <c r="G64" s="9">
        <f t="shared" si="0"/>
        <v>73.332</v>
      </c>
      <c r="H64" s="7">
        <v>0</v>
      </c>
      <c r="I64" s="7">
        <v>0</v>
      </c>
      <c r="J64" s="7">
        <v>0</v>
      </c>
      <c r="K64" s="8">
        <v>0</v>
      </c>
      <c r="L64" s="9">
        <f t="shared" si="2"/>
        <v>73.332</v>
      </c>
      <c r="M64" s="3">
        <f t="shared" si="4"/>
        <v>61</v>
      </c>
    </row>
    <row r="65" spans="1:14">
      <c r="A65" s="40" t="s">
        <v>552</v>
      </c>
      <c r="B65" s="40" t="s">
        <v>675</v>
      </c>
      <c r="C65" s="40" t="s">
        <v>676</v>
      </c>
      <c r="D65" s="3">
        <v>84</v>
      </c>
      <c r="E65" s="3">
        <v>72.1</v>
      </c>
      <c r="F65" s="3">
        <v>23.5</v>
      </c>
      <c r="G65" s="9">
        <f t="shared" si="0"/>
        <v>64.76</v>
      </c>
      <c r="H65" s="7">
        <v>0</v>
      </c>
      <c r="I65" s="7">
        <v>0</v>
      </c>
      <c r="J65" s="7">
        <v>0</v>
      </c>
      <c r="K65" s="8">
        <v>0</v>
      </c>
      <c r="L65" s="9">
        <f t="shared" si="2"/>
        <v>64.76</v>
      </c>
      <c r="M65" s="3">
        <f t="shared" si="4"/>
        <v>62</v>
      </c>
    </row>
    <row r="66" spans="1:14">
      <c r="A66" s="41" t="s">
        <v>554</v>
      </c>
      <c r="B66" s="41" t="s">
        <v>677</v>
      </c>
      <c r="C66" s="41" t="s">
        <v>678</v>
      </c>
      <c r="D66" s="3">
        <v>73</v>
      </c>
      <c r="E66" s="3">
        <v>40.25</v>
      </c>
      <c r="F66" s="3">
        <v>0</v>
      </c>
      <c r="G66" s="9">
        <f t="shared" si="0"/>
        <v>38.75</v>
      </c>
      <c r="H66" s="7">
        <v>53</v>
      </c>
      <c r="I66" s="7">
        <v>19.95</v>
      </c>
      <c r="J66" s="7">
        <v>0</v>
      </c>
      <c r="K66" s="8">
        <f t="shared" si="5"/>
        <v>22.57</v>
      </c>
      <c r="L66" s="9">
        <f t="shared" si="2"/>
        <v>61.32</v>
      </c>
      <c r="M66" s="3">
        <f t="shared" si="4"/>
        <v>63</v>
      </c>
    </row>
    <row r="67" spans="1:14">
      <c r="A67" s="40" t="s">
        <v>552</v>
      </c>
      <c r="B67" s="40" t="s">
        <v>679</v>
      </c>
      <c r="C67" s="40" t="s">
        <v>680</v>
      </c>
      <c r="D67" s="3">
        <v>83</v>
      </c>
      <c r="E67" s="3">
        <v>73.84</v>
      </c>
      <c r="F67" s="3">
        <v>0</v>
      </c>
      <c r="G67" s="9">
        <f t="shared" si="0"/>
        <v>60.904</v>
      </c>
      <c r="H67" s="7">
        <v>0</v>
      </c>
      <c r="I67" s="7">
        <v>0</v>
      </c>
      <c r="J67" s="7">
        <v>0</v>
      </c>
      <c r="K67" s="8">
        <v>0</v>
      </c>
      <c r="L67" s="9">
        <f t="shared" si="2"/>
        <v>60.904</v>
      </c>
      <c r="M67" s="3">
        <f t="shared" si="4"/>
        <v>64</v>
      </c>
    </row>
    <row r="68" spans="1:14">
      <c r="A68" s="41" t="s">
        <v>552</v>
      </c>
      <c r="B68" s="41" t="s">
        <v>681</v>
      </c>
      <c r="C68" s="41" t="s">
        <v>682</v>
      </c>
      <c r="D68" s="3">
        <v>0</v>
      </c>
      <c r="E68" s="3">
        <v>0</v>
      </c>
      <c r="F68" s="3">
        <v>0</v>
      </c>
      <c r="G68" s="9">
        <v>0</v>
      </c>
      <c r="H68" s="7">
        <v>76</v>
      </c>
      <c r="I68" s="7">
        <v>49.17</v>
      </c>
      <c r="J68" s="7">
        <v>0</v>
      </c>
      <c r="K68" s="8">
        <f t="shared" si="5"/>
        <v>44.702</v>
      </c>
      <c r="L68" s="9">
        <f>SUM(G68+K68)</f>
        <v>44.702</v>
      </c>
      <c r="M68" s="3">
        <f t="shared" si="4"/>
        <v>65</v>
      </c>
    </row>
    <row r="69" spans="1:14">
      <c r="A69" s="41" t="s">
        <v>552</v>
      </c>
      <c r="B69" s="41" t="s">
        <v>683</v>
      </c>
      <c r="C69" s="41" t="s">
        <v>684</v>
      </c>
      <c r="D69" s="3"/>
      <c r="E69" s="3"/>
      <c r="F69" s="3"/>
      <c r="G69" s="9"/>
      <c r="H69" s="7"/>
      <c r="I69" s="7"/>
      <c r="J69" s="7"/>
      <c r="K69" s="8"/>
      <c r="L69" s="25"/>
      <c r="M69" s="3"/>
    </row>
    <row r="70" spans="1:14">
      <c r="A70" s="40" t="s">
        <v>554</v>
      </c>
      <c r="B70" s="40" t="s">
        <v>685</v>
      </c>
      <c r="C70" s="40" t="s">
        <v>686</v>
      </c>
      <c r="D70" s="3"/>
      <c r="E70" s="3"/>
      <c r="F70" s="3"/>
      <c r="G70" s="9"/>
      <c r="H70" s="7"/>
      <c r="I70" s="8"/>
      <c r="J70" s="7"/>
      <c r="K70" s="8"/>
      <c r="L70" s="25"/>
      <c r="M70" s="3"/>
    </row>
    <row r="71" spans="1:14">
      <c r="A71" s="41" t="s">
        <v>554</v>
      </c>
      <c r="B71" s="41" t="s">
        <v>687</v>
      </c>
      <c r="C71" s="41" t="s">
        <v>688</v>
      </c>
      <c r="D71" s="3"/>
      <c r="E71" s="3"/>
      <c r="F71" s="3"/>
      <c r="G71" s="9"/>
      <c r="H71" s="7"/>
      <c r="I71" s="7"/>
      <c r="J71" s="7"/>
      <c r="K71" s="8"/>
      <c r="L71" s="25"/>
      <c r="M71" s="3"/>
    </row>
    <row r="72" spans="1:14">
      <c r="A72" s="3" t="s">
        <v>689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4">
      <c r="A73" s="3"/>
      <c r="B73" s="3"/>
      <c r="C73" s="3"/>
      <c r="D73" s="3" t="s">
        <v>1</v>
      </c>
      <c r="E73" s="3"/>
      <c r="F73" s="3"/>
      <c r="G73" s="3"/>
      <c r="H73" s="3" t="s">
        <v>2</v>
      </c>
      <c r="I73" s="3"/>
      <c r="J73" s="3"/>
      <c r="K73" s="3"/>
      <c r="L73" s="3" t="s">
        <v>3</v>
      </c>
      <c r="M73" s="3"/>
    </row>
    <row r="74" spans="1:14">
      <c r="A74" s="3" t="s">
        <v>4</v>
      </c>
      <c r="B74" s="3" t="s">
        <v>5</v>
      </c>
      <c r="C74" s="3" t="s">
        <v>6</v>
      </c>
      <c r="D74" s="3" t="s">
        <v>7</v>
      </c>
      <c r="E74" s="3" t="s">
        <v>8</v>
      </c>
      <c r="F74" s="3" t="s">
        <v>9</v>
      </c>
      <c r="G74" s="3" t="s">
        <v>10</v>
      </c>
      <c r="H74" s="4" t="s">
        <v>7</v>
      </c>
      <c r="I74" s="4" t="s">
        <v>8</v>
      </c>
      <c r="J74" s="4" t="s">
        <v>9</v>
      </c>
      <c r="K74" s="4" t="s">
        <v>11</v>
      </c>
      <c r="L74" s="3" t="s">
        <v>12</v>
      </c>
      <c r="M74" s="3" t="s">
        <v>13</v>
      </c>
    </row>
    <row r="75" s="1" customFormat="1" spans="1:14">
      <c r="A75" s="37" t="s">
        <v>690</v>
      </c>
      <c r="B75" s="37" t="s">
        <v>691</v>
      </c>
      <c r="C75" s="37" t="s">
        <v>692</v>
      </c>
      <c r="D75" s="11">
        <v>134.4</v>
      </c>
      <c r="E75" s="11">
        <v>89.77</v>
      </c>
      <c r="F75" s="11">
        <v>58</v>
      </c>
      <c r="G75" s="12">
        <f t="shared" ref="G75:G138" si="6">D75*0.2+E75*0.6+F75*0.2</f>
        <v>92.342</v>
      </c>
      <c r="H75" s="13">
        <v>129</v>
      </c>
      <c r="I75" s="13">
        <v>89.46</v>
      </c>
      <c r="J75" s="13">
        <v>56</v>
      </c>
      <c r="K75" s="14">
        <f t="shared" ref="K75:K138" si="7">0.2*H75+0.6*I75+0.2*J75</f>
        <v>90.676</v>
      </c>
      <c r="L75" s="15">
        <f t="shared" ref="L75:L138" si="8">SUM(G75+K75)</f>
        <v>183.018</v>
      </c>
      <c r="M75" s="11">
        <f t="shared" ref="M75:M138" si="9">RANK(L75,$L$75:$L$143)</f>
        <v>1</v>
      </c>
      <c r="N75" s="28" t="s">
        <v>21</v>
      </c>
    </row>
    <row r="76" s="1" customFormat="1" spans="1:14">
      <c r="A76" s="37" t="s">
        <v>693</v>
      </c>
      <c r="B76" s="37" t="s">
        <v>694</v>
      </c>
      <c r="C76" s="37" t="s">
        <v>695</v>
      </c>
      <c r="D76" s="11">
        <v>121.2</v>
      </c>
      <c r="E76" s="11">
        <v>93.3</v>
      </c>
      <c r="F76" s="11">
        <v>38.5</v>
      </c>
      <c r="G76" s="12">
        <f t="shared" si="6"/>
        <v>87.92</v>
      </c>
      <c r="H76" s="13">
        <v>110.5</v>
      </c>
      <c r="I76" s="13">
        <v>90.84</v>
      </c>
      <c r="J76" s="13">
        <v>20</v>
      </c>
      <c r="K76" s="14">
        <f t="shared" si="7"/>
        <v>80.604</v>
      </c>
      <c r="L76" s="15">
        <f t="shared" si="8"/>
        <v>168.524</v>
      </c>
      <c r="M76" s="11">
        <f t="shared" si="9"/>
        <v>2</v>
      </c>
      <c r="N76" s="28" t="s">
        <v>21</v>
      </c>
    </row>
    <row r="77" s="1" customFormat="1" spans="1:14">
      <c r="A77" s="37" t="s">
        <v>693</v>
      </c>
      <c r="B77" s="37" t="s">
        <v>696</v>
      </c>
      <c r="C77" s="37" t="s">
        <v>697</v>
      </c>
      <c r="D77" s="11">
        <v>106</v>
      </c>
      <c r="E77" s="11">
        <v>87.59</v>
      </c>
      <c r="F77" s="11">
        <v>43</v>
      </c>
      <c r="G77" s="12">
        <f t="shared" si="6"/>
        <v>82.354</v>
      </c>
      <c r="H77" s="13">
        <v>121</v>
      </c>
      <c r="I77" s="13">
        <v>87.52</v>
      </c>
      <c r="J77" s="13">
        <v>38</v>
      </c>
      <c r="K77" s="14">
        <f t="shared" si="7"/>
        <v>84.312</v>
      </c>
      <c r="L77" s="15">
        <f t="shared" si="8"/>
        <v>166.666</v>
      </c>
      <c r="M77" s="11">
        <f t="shared" si="9"/>
        <v>3</v>
      </c>
      <c r="N77" s="28" t="s">
        <v>21</v>
      </c>
    </row>
    <row r="78" s="2" customFormat="1" spans="1:14">
      <c r="A78" s="39" t="s">
        <v>693</v>
      </c>
      <c r="B78" s="39" t="s">
        <v>698</v>
      </c>
      <c r="C78" s="39" t="s">
        <v>699</v>
      </c>
      <c r="D78" s="17">
        <v>107</v>
      </c>
      <c r="E78" s="17">
        <v>92.18</v>
      </c>
      <c r="F78" s="17">
        <v>24.5</v>
      </c>
      <c r="G78" s="18">
        <f t="shared" si="6"/>
        <v>81.608</v>
      </c>
      <c r="H78" s="19">
        <v>114.5</v>
      </c>
      <c r="I78" s="19">
        <v>89.06</v>
      </c>
      <c r="J78" s="19">
        <v>12</v>
      </c>
      <c r="K78" s="20">
        <f t="shared" si="7"/>
        <v>78.736</v>
      </c>
      <c r="L78" s="21">
        <f t="shared" si="8"/>
        <v>160.344</v>
      </c>
      <c r="M78" s="17">
        <f t="shared" si="9"/>
        <v>4</v>
      </c>
    </row>
    <row r="79" s="2" customFormat="1" spans="1:14">
      <c r="A79" s="39" t="s">
        <v>693</v>
      </c>
      <c r="B79" s="39" t="s">
        <v>700</v>
      </c>
      <c r="C79" s="39" t="s">
        <v>701</v>
      </c>
      <c r="D79" s="17">
        <v>109</v>
      </c>
      <c r="E79" s="17">
        <v>92.59</v>
      </c>
      <c r="F79" s="17">
        <v>21.5</v>
      </c>
      <c r="G79" s="18">
        <f t="shared" si="6"/>
        <v>81.654</v>
      </c>
      <c r="H79" s="19">
        <v>114</v>
      </c>
      <c r="I79" s="19">
        <v>90.09</v>
      </c>
      <c r="J79" s="19">
        <v>8</v>
      </c>
      <c r="K79" s="20">
        <f t="shared" si="7"/>
        <v>78.454</v>
      </c>
      <c r="L79" s="21">
        <f t="shared" si="8"/>
        <v>160.108</v>
      </c>
      <c r="M79" s="17">
        <f t="shared" si="9"/>
        <v>5</v>
      </c>
    </row>
    <row r="80" spans="1:14">
      <c r="A80" s="40" t="s">
        <v>690</v>
      </c>
      <c r="B80" s="40" t="s">
        <v>702</v>
      </c>
      <c r="C80" s="40" t="s">
        <v>703</v>
      </c>
      <c r="D80" s="3">
        <v>126.5</v>
      </c>
      <c r="E80" s="3">
        <v>83.35</v>
      </c>
      <c r="F80" s="3">
        <v>25.5</v>
      </c>
      <c r="G80" s="6">
        <f t="shared" si="6"/>
        <v>80.41</v>
      </c>
      <c r="H80" s="7">
        <v>95</v>
      </c>
      <c r="I80" s="7">
        <v>82.55</v>
      </c>
      <c r="J80" s="7">
        <v>4.5</v>
      </c>
      <c r="K80" s="8">
        <f t="shared" si="7"/>
        <v>69.43</v>
      </c>
      <c r="L80" s="9">
        <f t="shared" si="8"/>
        <v>149.84</v>
      </c>
      <c r="M80" s="3">
        <f t="shared" si="9"/>
        <v>6</v>
      </c>
    </row>
    <row r="81" spans="1:13">
      <c r="A81" s="40" t="s">
        <v>690</v>
      </c>
      <c r="B81" s="40" t="s">
        <v>704</v>
      </c>
      <c r="C81" s="40" t="s">
        <v>705</v>
      </c>
      <c r="D81" s="3">
        <v>105.5</v>
      </c>
      <c r="E81" s="3">
        <v>82.59</v>
      </c>
      <c r="F81" s="3">
        <v>7</v>
      </c>
      <c r="G81" s="6">
        <f t="shared" si="6"/>
        <v>72.054</v>
      </c>
      <c r="H81" s="7">
        <v>98</v>
      </c>
      <c r="I81" s="7">
        <v>80.21</v>
      </c>
      <c r="J81" s="7">
        <v>8.5</v>
      </c>
      <c r="K81" s="8">
        <f t="shared" si="7"/>
        <v>69.426</v>
      </c>
      <c r="L81" s="9">
        <f t="shared" si="8"/>
        <v>141.48</v>
      </c>
      <c r="M81" s="3">
        <f t="shared" si="9"/>
        <v>7</v>
      </c>
    </row>
    <row r="82" spans="1:13">
      <c r="A82" s="41" t="s">
        <v>693</v>
      </c>
      <c r="B82" s="41" t="s">
        <v>706</v>
      </c>
      <c r="C82" s="41" t="s">
        <v>707</v>
      </c>
      <c r="D82" s="3">
        <v>94</v>
      </c>
      <c r="E82" s="3">
        <v>83.47</v>
      </c>
      <c r="F82" s="3">
        <v>6.5</v>
      </c>
      <c r="G82" s="6">
        <f t="shared" si="6"/>
        <v>70.182</v>
      </c>
      <c r="H82" s="7">
        <v>85</v>
      </c>
      <c r="I82" s="7">
        <v>86.61</v>
      </c>
      <c r="J82" s="7">
        <v>8</v>
      </c>
      <c r="K82" s="8">
        <f t="shared" si="7"/>
        <v>70.566</v>
      </c>
      <c r="L82" s="9">
        <f t="shared" si="8"/>
        <v>140.748</v>
      </c>
      <c r="M82" s="3">
        <f t="shared" si="9"/>
        <v>8</v>
      </c>
    </row>
    <row r="83" spans="1:13">
      <c r="A83" s="41" t="s">
        <v>693</v>
      </c>
      <c r="B83" s="41" t="s">
        <v>708</v>
      </c>
      <c r="C83" s="41" t="s">
        <v>709</v>
      </c>
      <c r="D83" s="3">
        <v>102.5</v>
      </c>
      <c r="E83" s="3">
        <v>81.47</v>
      </c>
      <c r="F83" s="3">
        <v>11.5</v>
      </c>
      <c r="G83" s="6">
        <f t="shared" si="6"/>
        <v>71.682</v>
      </c>
      <c r="H83" s="7">
        <v>83</v>
      </c>
      <c r="I83" s="7">
        <v>82.55</v>
      </c>
      <c r="J83" s="7">
        <v>7.5</v>
      </c>
      <c r="K83" s="8">
        <f t="shared" si="7"/>
        <v>67.63</v>
      </c>
      <c r="L83" s="9">
        <f t="shared" si="8"/>
        <v>139.312</v>
      </c>
      <c r="M83" s="3">
        <f t="shared" si="9"/>
        <v>9</v>
      </c>
    </row>
    <row r="84" spans="1:13">
      <c r="A84" s="40" t="s">
        <v>690</v>
      </c>
      <c r="B84" s="40" t="s">
        <v>710</v>
      </c>
      <c r="C84" s="40" t="s">
        <v>711</v>
      </c>
      <c r="D84" s="3">
        <v>89.5</v>
      </c>
      <c r="E84" s="3">
        <v>82.3</v>
      </c>
      <c r="F84" s="3">
        <v>4.5</v>
      </c>
      <c r="G84" s="6">
        <f t="shared" si="6"/>
        <v>68.18</v>
      </c>
      <c r="H84" s="7">
        <v>90</v>
      </c>
      <c r="I84" s="7">
        <v>83.12</v>
      </c>
      <c r="J84" s="7">
        <v>4.5</v>
      </c>
      <c r="K84" s="8">
        <f t="shared" si="7"/>
        <v>68.772</v>
      </c>
      <c r="L84" s="9">
        <f t="shared" si="8"/>
        <v>136.952</v>
      </c>
      <c r="M84" s="3">
        <f t="shared" si="9"/>
        <v>10</v>
      </c>
    </row>
    <row r="85" spans="1:13">
      <c r="A85" s="40" t="s">
        <v>690</v>
      </c>
      <c r="B85" s="40" t="s">
        <v>712</v>
      </c>
      <c r="C85" s="40" t="s">
        <v>713</v>
      </c>
      <c r="D85" s="3">
        <v>97.2</v>
      </c>
      <c r="E85" s="3">
        <v>79.94</v>
      </c>
      <c r="F85" s="3">
        <v>1.5</v>
      </c>
      <c r="G85" s="6">
        <f t="shared" si="6"/>
        <v>67.704</v>
      </c>
      <c r="H85" s="7">
        <v>82</v>
      </c>
      <c r="I85" s="7">
        <v>85.24</v>
      </c>
      <c r="J85" s="7">
        <v>0.5</v>
      </c>
      <c r="K85" s="8">
        <f t="shared" si="7"/>
        <v>67.644</v>
      </c>
      <c r="L85" s="9">
        <f t="shared" si="8"/>
        <v>135.348</v>
      </c>
      <c r="M85" s="3">
        <f t="shared" si="9"/>
        <v>11</v>
      </c>
    </row>
    <row r="86" spans="1:13">
      <c r="A86" s="41" t="s">
        <v>693</v>
      </c>
      <c r="B86" s="41" t="s">
        <v>714</v>
      </c>
      <c r="C86" s="41" t="s">
        <v>715</v>
      </c>
      <c r="D86" s="3">
        <v>87</v>
      </c>
      <c r="E86" s="3">
        <v>83.83</v>
      </c>
      <c r="F86" s="3">
        <v>1</v>
      </c>
      <c r="G86" s="6">
        <f t="shared" si="6"/>
        <v>67.898</v>
      </c>
      <c r="H86" s="7">
        <v>79</v>
      </c>
      <c r="I86" s="7">
        <v>83.86</v>
      </c>
      <c r="J86" s="7">
        <v>0</v>
      </c>
      <c r="K86" s="8">
        <f t="shared" si="7"/>
        <v>66.116</v>
      </c>
      <c r="L86" s="9">
        <f t="shared" si="8"/>
        <v>134.014</v>
      </c>
      <c r="M86" s="3">
        <f t="shared" si="9"/>
        <v>12</v>
      </c>
    </row>
    <row r="87" spans="1:13">
      <c r="A87" s="40" t="s">
        <v>690</v>
      </c>
      <c r="B87" s="40" t="s">
        <v>716</v>
      </c>
      <c r="C87" s="40" t="s">
        <v>717</v>
      </c>
      <c r="D87" s="3">
        <v>92.2</v>
      </c>
      <c r="E87" s="3">
        <v>78.83</v>
      </c>
      <c r="F87" s="3">
        <v>1</v>
      </c>
      <c r="G87" s="6">
        <f t="shared" si="6"/>
        <v>65.938</v>
      </c>
      <c r="H87" s="7">
        <v>87</v>
      </c>
      <c r="I87" s="7">
        <v>84.26</v>
      </c>
      <c r="J87" s="7">
        <v>0</v>
      </c>
      <c r="K87" s="8">
        <f t="shared" si="7"/>
        <v>67.956</v>
      </c>
      <c r="L87" s="9">
        <f t="shared" si="8"/>
        <v>133.894</v>
      </c>
      <c r="M87" s="3">
        <f t="shared" si="9"/>
        <v>13</v>
      </c>
    </row>
    <row r="88" spans="1:13">
      <c r="A88" s="41" t="s">
        <v>693</v>
      </c>
      <c r="B88" s="41" t="s">
        <v>718</v>
      </c>
      <c r="C88" s="41" t="s">
        <v>719</v>
      </c>
      <c r="D88" s="3">
        <v>87.5</v>
      </c>
      <c r="E88" s="3">
        <v>82.53</v>
      </c>
      <c r="F88" s="3">
        <v>2</v>
      </c>
      <c r="G88" s="6">
        <f t="shared" si="6"/>
        <v>67.418</v>
      </c>
      <c r="H88" s="7">
        <v>79</v>
      </c>
      <c r="I88" s="7">
        <v>82.55</v>
      </c>
      <c r="J88" s="7">
        <v>4</v>
      </c>
      <c r="K88" s="8">
        <f t="shared" si="7"/>
        <v>66.13</v>
      </c>
      <c r="L88" s="9">
        <f t="shared" si="8"/>
        <v>133.548</v>
      </c>
      <c r="M88" s="3">
        <f t="shared" si="9"/>
        <v>14</v>
      </c>
    </row>
    <row r="89" spans="1:13">
      <c r="A89" s="40" t="s">
        <v>690</v>
      </c>
      <c r="B89" s="40" t="s">
        <v>720</v>
      </c>
      <c r="C89" s="40" t="s">
        <v>721</v>
      </c>
      <c r="D89" s="3">
        <v>80</v>
      </c>
      <c r="E89" s="3">
        <v>85.47</v>
      </c>
      <c r="F89" s="3">
        <v>0</v>
      </c>
      <c r="G89" s="6">
        <f t="shared" si="6"/>
        <v>67.282</v>
      </c>
      <c r="H89" s="7">
        <v>80</v>
      </c>
      <c r="I89" s="7">
        <v>83.52</v>
      </c>
      <c r="J89" s="7">
        <v>0</v>
      </c>
      <c r="K89" s="8">
        <f t="shared" si="7"/>
        <v>66.112</v>
      </c>
      <c r="L89" s="9">
        <f t="shared" si="8"/>
        <v>133.394</v>
      </c>
      <c r="M89" s="3">
        <f t="shared" si="9"/>
        <v>15</v>
      </c>
    </row>
    <row r="90" spans="1:13">
      <c r="A90" s="41" t="s">
        <v>690</v>
      </c>
      <c r="B90" s="41" t="s">
        <v>722</v>
      </c>
      <c r="C90" s="41" t="s">
        <v>723</v>
      </c>
      <c r="D90" s="3">
        <v>88</v>
      </c>
      <c r="E90" s="3">
        <v>80.59</v>
      </c>
      <c r="F90" s="3">
        <v>3.5</v>
      </c>
      <c r="G90" s="6">
        <f t="shared" si="6"/>
        <v>66.654</v>
      </c>
      <c r="H90" s="7">
        <v>85</v>
      </c>
      <c r="I90" s="7">
        <v>80.89</v>
      </c>
      <c r="J90" s="7">
        <v>4.5</v>
      </c>
      <c r="K90" s="8">
        <f t="shared" si="7"/>
        <v>66.434</v>
      </c>
      <c r="L90" s="9">
        <f t="shared" si="8"/>
        <v>133.088</v>
      </c>
      <c r="M90" s="3">
        <f t="shared" si="9"/>
        <v>16</v>
      </c>
    </row>
    <row r="91" spans="1:13">
      <c r="A91" s="41" t="s">
        <v>690</v>
      </c>
      <c r="B91" s="41" t="s">
        <v>724</v>
      </c>
      <c r="C91" s="41" t="s">
        <v>725</v>
      </c>
      <c r="D91" s="3">
        <v>100</v>
      </c>
      <c r="E91" s="3">
        <v>74.3</v>
      </c>
      <c r="F91" s="3">
        <v>2</v>
      </c>
      <c r="G91" s="6">
        <f t="shared" si="6"/>
        <v>64.98</v>
      </c>
      <c r="H91" s="7">
        <v>105</v>
      </c>
      <c r="I91" s="7">
        <v>76.15</v>
      </c>
      <c r="J91" s="7">
        <v>6.5</v>
      </c>
      <c r="K91" s="8">
        <f t="shared" si="7"/>
        <v>67.99</v>
      </c>
      <c r="L91" s="9">
        <f t="shared" si="8"/>
        <v>132.97</v>
      </c>
      <c r="M91" s="3">
        <f t="shared" si="9"/>
        <v>17</v>
      </c>
    </row>
    <row r="92" spans="1:13">
      <c r="A92" s="41" t="s">
        <v>693</v>
      </c>
      <c r="B92" s="41" t="s">
        <v>726</v>
      </c>
      <c r="C92" s="41" t="s">
        <v>727</v>
      </c>
      <c r="D92" s="3">
        <v>84</v>
      </c>
      <c r="E92" s="3">
        <v>85.12</v>
      </c>
      <c r="F92" s="3">
        <v>1</v>
      </c>
      <c r="G92" s="6">
        <f t="shared" si="6"/>
        <v>68.072</v>
      </c>
      <c r="H92" s="7">
        <v>79</v>
      </c>
      <c r="I92" s="7">
        <v>79.64</v>
      </c>
      <c r="J92" s="7">
        <v>0</v>
      </c>
      <c r="K92" s="8">
        <f t="shared" si="7"/>
        <v>63.584</v>
      </c>
      <c r="L92" s="9">
        <f t="shared" si="8"/>
        <v>131.656</v>
      </c>
      <c r="M92" s="3">
        <f t="shared" si="9"/>
        <v>18</v>
      </c>
    </row>
    <row r="93" spans="1:13">
      <c r="A93" s="41" t="s">
        <v>690</v>
      </c>
      <c r="B93" s="41" t="s">
        <v>728</v>
      </c>
      <c r="C93" s="41" t="s">
        <v>729</v>
      </c>
      <c r="D93" s="3">
        <v>84</v>
      </c>
      <c r="E93" s="3">
        <v>82.47</v>
      </c>
      <c r="F93" s="3">
        <v>4</v>
      </c>
      <c r="G93" s="6">
        <f t="shared" si="6"/>
        <v>67.082</v>
      </c>
      <c r="H93" s="7">
        <v>80</v>
      </c>
      <c r="I93" s="7">
        <v>80.72</v>
      </c>
      <c r="J93" s="7">
        <v>0</v>
      </c>
      <c r="K93" s="8">
        <f t="shared" si="7"/>
        <v>64.432</v>
      </c>
      <c r="L93" s="9">
        <f t="shared" si="8"/>
        <v>131.514</v>
      </c>
      <c r="M93" s="3">
        <f t="shared" si="9"/>
        <v>19</v>
      </c>
    </row>
    <row r="94" spans="1:13">
      <c r="A94" s="41" t="s">
        <v>693</v>
      </c>
      <c r="B94" s="41" t="s">
        <v>730</v>
      </c>
      <c r="C94" s="41" t="s">
        <v>731</v>
      </c>
      <c r="D94" s="3">
        <v>86</v>
      </c>
      <c r="E94" s="3">
        <v>81.77</v>
      </c>
      <c r="F94" s="3">
        <v>0</v>
      </c>
      <c r="G94" s="6">
        <f t="shared" si="6"/>
        <v>66.262</v>
      </c>
      <c r="H94" s="7">
        <v>79</v>
      </c>
      <c r="I94" s="7">
        <v>81.86</v>
      </c>
      <c r="J94" s="7">
        <v>0</v>
      </c>
      <c r="K94" s="8">
        <f t="shared" si="7"/>
        <v>64.916</v>
      </c>
      <c r="L94" s="9">
        <f t="shared" si="8"/>
        <v>131.178</v>
      </c>
      <c r="M94" s="3">
        <f t="shared" si="9"/>
        <v>20</v>
      </c>
    </row>
    <row r="95" spans="1:13">
      <c r="A95" s="41" t="s">
        <v>693</v>
      </c>
      <c r="B95" s="41" t="s">
        <v>732</v>
      </c>
      <c r="C95" s="41" t="s">
        <v>733</v>
      </c>
      <c r="D95" s="3">
        <v>80</v>
      </c>
      <c r="E95" s="3">
        <v>81.59</v>
      </c>
      <c r="F95" s="3">
        <v>7</v>
      </c>
      <c r="G95" s="6">
        <f t="shared" si="6"/>
        <v>66.354</v>
      </c>
      <c r="H95" s="7">
        <v>80</v>
      </c>
      <c r="I95" s="7">
        <v>80.21</v>
      </c>
      <c r="J95" s="7">
        <v>0</v>
      </c>
      <c r="K95" s="8">
        <f t="shared" si="7"/>
        <v>64.126</v>
      </c>
      <c r="L95" s="9">
        <f t="shared" si="8"/>
        <v>130.48</v>
      </c>
      <c r="M95" s="3">
        <f t="shared" si="9"/>
        <v>21</v>
      </c>
    </row>
    <row r="96" spans="1:13">
      <c r="A96" s="41" t="s">
        <v>693</v>
      </c>
      <c r="B96" s="41" t="s">
        <v>734</v>
      </c>
      <c r="C96" s="41" t="s">
        <v>735</v>
      </c>
      <c r="D96" s="3">
        <v>79</v>
      </c>
      <c r="E96" s="3">
        <v>81.36</v>
      </c>
      <c r="F96" s="3">
        <v>0</v>
      </c>
      <c r="G96" s="6">
        <f t="shared" si="6"/>
        <v>64.616</v>
      </c>
      <c r="H96" s="7">
        <v>80</v>
      </c>
      <c r="I96" s="7">
        <v>82.72</v>
      </c>
      <c r="J96" s="7">
        <v>0</v>
      </c>
      <c r="K96" s="8">
        <f t="shared" si="7"/>
        <v>65.632</v>
      </c>
      <c r="L96" s="9">
        <f t="shared" si="8"/>
        <v>130.248</v>
      </c>
      <c r="M96" s="3">
        <f t="shared" si="9"/>
        <v>22</v>
      </c>
    </row>
    <row r="97" spans="1:13">
      <c r="A97" s="41" t="s">
        <v>693</v>
      </c>
      <c r="B97" s="41" t="s">
        <v>736</v>
      </c>
      <c r="C97" s="41" t="s">
        <v>737</v>
      </c>
      <c r="D97" s="3">
        <v>78</v>
      </c>
      <c r="E97" s="3">
        <v>77.59</v>
      </c>
      <c r="F97" s="3">
        <v>4.5</v>
      </c>
      <c r="G97" s="6">
        <f t="shared" si="6"/>
        <v>63.054</v>
      </c>
      <c r="H97" s="7">
        <v>80</v>
      </c>
      <c r="I97" s="7">
        <v>83.12</v>
      </c>
      <c r="J97" s="7">
        <v>0</v>
      </c>
      <c r="K97" s="8">
        <f t="shared" si="7"/>
        <v>65.872</v>
      </c>
      <c r="L97" s="9">
        <f t="shared" si="8"/>
        <v>128.926</v>
      </c>
      <c r="M97" s="3">
        <f t="shared" si="9"/>
        <v>23</v>
      </c>
    </row>
    <row r="98" spans="1:13">
      <c r="A98" s="41" t="s">
        <v>693</v>
      </c>
      <c r="B98" s="41" t="s">
        <v>738</v>
      </c>
      <c r="C98" s="41" t="s">
        <v>739</v>
      </c>
      <c r="D98" s="3">
        <v>79</v>
      </c>
      <c r="E98" s="3">
        <v>78.24</v>
      </c>
      <c r="F98" s="3">
        <v>1</v>
      </c>
      <c r="G98" s="6">
        <f t="shared" si="6"/>
        <v>62.944</v>
      </c>
      <c r="H98" s="7">
        <v>80</v>
      </c>
      <c r="I98" s="7">
        <v>83.01</v>
      </c>
      <c r="J98" s="7">
        <v>0</v>
      </c>
      <c r="K98" s="8">
        <f t="shared" si="7"/>
        <v>65.806</v>
      </c>
      <c r="L98" s="9">
        <f t="shared" si="8"/>
        <v>128.75</v>
      </c>
      <c r="M98" s="3">
        <f t="shared" si="9"/>
        <v>24</v>
      </c>
    </row>
    <row r="99" spans="1:13">
      <c r="A99" s="41" t="s">
        <v>690</v>
      </c>
      <c r="B99" s="41" t="s">
        <v>740</v>
      </c>
      <c r="C99" s="41" t="s">
        <v>741</v>
      </c>
      <c r="D99" s="3">
        <v>80</v>
      </c>
      <c r="E99" s="3">
        <v>80.12</v>
      </c>
      <c r="F99" s="3">
        <v>0</v>
      </c>
      <c r="G99" s="6">
        <f t="shared" si="6"/>
        <v>64.072</v>
      </c>
      <c r="H99" s="7">
        <v>80</v>
      </c>
      <c r="I99" s="7">
        <v>79.98</v>
      </c>
      <c r="J99" s="7">
        <v>2</v>
      </c>
      <c r="K99" s="8">
        <f t="shared" si="7"/>
        <v>64.388</v>
      </c>
      <c r="L99" s="9">
        <f t="shared" si="8"/>
        <v>128.46</v>
      </c>
      <c r="M99" s="3">
        <f t="shared" si="9"/>
        <v>25</v>
      </c>
    </row>
    <row r="100" spans="1:13">
      <c r="A100" s="41" t="s">
        <v>690</v>
      </c>
      <c r="B100" s="41" t="s">
        <v>742</v>
      </c>
      <c r="C100" s="41" t="s">
        <v>743</v>
      </c>
      <c r="D100" s="3">
        <v>82</v>
      </c>
      <c r="E100" s="3">
        <v>78.53</v>
      </c>
      <c r="F100" s="3">
        <v>0</v>
      </c>
      <c r="G100" s="6">
        <f t="shared" si="6"/>
        <v>63.518</v>
      </c>
      <c r="H100" s="7">
        <v>80</v>
      </c>
      <c r="I100" s="7">
        <v>81.18</v>
      </c>
      <c r="J100" s="7">
        <v>0</v>
      </c>
      <c r="K100" s="8">
        <f t="shared" si="7"/>
        <v>64.708</v>
      </c>
      <c r="L100" s="9">
        <f t="shared" si="8"/>
        <v>128.226</v>
      </c>
      <c r="M100" s="3">
        <f t="shared" si="9"/>
        <v>26</v>
      </c>
    </row>
    <row r="101" spans="1:13">
      <c r="A101" s="40" t="s">
        <v>693</v>
      </c>
      <c r="B101" s="40" t="s">
        <v>744</v>
      </c>
      <c r="C101" s="40" t="s">
        <v>745</v>
      </c>
      <c r="D101" s="3">
        <v>80</v>
      </c>
      <c r="E101" s="3">
        <v>83.3</v>
      </c>
      <c r="F101" s="3">
        <v>0</v>
      </c>
      <c r="G101" s="6">
        <f t="shared" si="6"/>
        <v>65.98</v>
      </c>
      <c r="H101" s="7">
        <v>80</v>
      </c>
      <c r="I101" s="7">
        <v>75.92</v>
      </c>
      <c r="J101" s="7">
        <v>0</v>
      </c>
      <c r="K101" s="8">
        <f t="shared" si="7"/>
        <v>61.552</v>
      </c>
      <c r="L101" s="9">
        <f t="shared" si="8"/>
        <v>127.532</v>
      </c>
      <c r="M101" s="3">
        <f t="shared" si="9"/>
        <v>27</v>
      </c>
    </row>
    <row r="102" spans="1:13">
      <c r="A102" s="41" t="s">
        <v>690</v>
      </c>
      <c r="B102" s="41" t="s">
        <v>746</v>
      </c>
      <c r="C102" s="41" t="s">
        <v>747</v>
      </c>
      <c r="D102" s="3">
        <v>79</v>
      </c>
      <c r="E102" s="3">
        <v>79.83</v>
      </c>
      <c r="F102" s="3">
        <v>2</v>
      </c>
      <c r="G102" s="6">
        <f t="shared" si="6"/>
        <v>64.098</v>
      </c>
      <c r="H102" s="7">
        <v>81</v>
      </c>
      <c r="I102" s="7">
        <v>77.12</v>
      </c>
      <c r="J102" s="7">
        <v>2</v>
      </c>
      <c r="K102" s="8">
        <f t="shared" si="7"/>
        <v>62.872</v>
      </c>
      <c r="L102" s="9">
        <f t="shared" si="8"/>
        <v>126.97</v>
      </c>
      <c r="M102" s="3">
        <f t="shared" si="9"/>
        <v>28</v>
      </c>
    </row>
    <row r="103" spans="1:13">
      <c r="A103" s="41" t="s">
        <v>693</v>
      </c>
      <c r="B103" s="41" t="s">
        <v>748</v>
      </c>
      <c r="C103" s="41" t="s">
        <v>749</v>
      </c>
      <c r="D103" s="3">
        <v>83</v>
      </c>
      <c r="E103" s="3">
        <v>78</v>
      </c>
      <c r="F103" s="3">
        <v>0</v>
      </c>
      <c r="G103" s="6">
        <f t="shared" si="6"/>
        <v>63.4</v>
      </c>
      <c r="H103" s="7">
        <v>79</v>
      </c>
      <c r="I103" s="7">
        <v>79.35</v>
      </c>
      <c r="J103" s="7">
        <v>0</v>
      </c>
      <c r="K103" s="8">
        <f t="shared" si="7"/>
        <v>63.41</v>
      </c>
      <c r="L103" s="9">
        <f t="shared" si="8"/>
        <v>126.81</v>
      </c>
      <c r="M103" s="3">
        <f t="shared" si="9"/>
        <v>29</v>
      </c>
    </row>
    <row r="104" spans="1:13">
      <c r="A104" s="41" t="s">
        <v>690</v>
      </c>
      <c r="B104" s="41" t="s">
        <v>750</v>
      </c>
      <c r="C104" s="41" t="s">
        <v>751</v>
      </c>
      <c r="D104" s="3">
        <v>88</v>
      </c>
      <c r="E104" s="3">
        <v>75.24</v>
      </c>
      <c r="F104" s="3">
        <v>3</v>
      </c>
      <c r="G104" s="6">
        <f t="shared" si="6"/>
        <v>63.344</v>
      </c>
      <c r="H104" s="7">
        <v>82</v>
      </c>
      <c r="I104" s="7">
        <v>76.44</v>
      </c>
      <c r="J104" s="7">
        <v>3</v>
      </c>
      <c r="K104" s="8">
        <f t="shared" si="7"/>
        <v>62.864</v>
      </c>
      <c r="L104" s="9">
        <f t="shared" si="8"/>
        <v>126.208</v>
      </c>
      <c r="M104" s="3">
        <f t="shared" si="9"/>
        <v>30</v>
      </c>
    </row>
    <row r="105" spans="1:13">
      <c r="A105" s="41" t="s">
        <v>690</v>
      </c>
      <c r="B105" s="41" t="s">
        <v>752</v>
      </c>
      <c r="C105" s="41" t="s">
        <v>753</v>
      </c>
      <c r="D105" s="3">
        <v>78</v>
      </c>
      <c r="E105" s="3">
        <v>80</v>
      </c>
      <c r="F105" s="3">
        <v>0</v>
      </c>
      <c r="G105" s="6">
        <f t="shared" si="6"/>
        <v>63.6</v>
      </c>
      <c r="H105" s="7">
        <v>79</v>
      </c>
      <c r="I105" s="7">
        <v>77.46</v>
      </c>
      <c r="J105" s="7">
        <v>0</v>
      </c>
      <c r="K105" s="8">
        <f t="shared" si="7"/>
        <v>62.276</v>
      </c>
      <c r="L105" s="9">
        <f t="shared" si="8"/>
        <v>125.876</v>
      </c>
      <c r="M105" s="3">
        <f t="shared" si="9"/>
        <v>31</v>
      </c>
    </row>
    <row r="106" spans="1:13">
      <c r="A106" s="41" t="s">
        <v>693</v>
      </c>
      <c r="B106" s="41" t="s">
        <v>754</v>
      </c>
      <c r="C106" s="41" t="s">
        <v>755</v>
      </c>
      <c r="D106" s="3">
        <v>79</v>
      </c>
      <c r="E106" s="3">
        <v>76.59</v>
      </c>
      <c r="F106" s="3">
        <v>0</v>
      </c>
      <c r="G106" s="6">
        <f t="shared" si="6"/>
        <v>61.754</v>
      </c>
      <c r="H106" s="7">
        <v>80</v>
      </c>
      <c r="I106" s="7">
        <v>79.92</v>
      </c>
      <c r="J106" s="7">
        <v>0</v>
      </c>
      <c r="K106" s="8">
        <f t="shared" si="7"/>
        <v>63.952</v>
      </c>
      <c r="L106" s="9">
        <f t="shared" si="8"/>
        <v>125.706</v>
      </c>
      <c r="M106" s="3">
        <f t="shared" si="9"/>
        <v>32</v>
      </c>
    </row>
    <row r="107" spans="1:13">
      <c r="A107" s="41" t="s">
        <v>690</v>
      </c>
      <c r="B107" s="41" t="s">
        <v>756</v>
      </c>
      <c r="C107" s="41" t="s">
        <v>757</v>
      </c>
      <c r="D107" s="3">
        <v>80</v>
      </c>
      <c r="E107" s="3">
        <v>79.59</v>
      </c>
      <c r="F107" s="3">
        <v>0</v>
      </c>
      <c r="G107" s="6">
        <f t="shared" si="6"/>
        <v>63.754</v>
      </c>
      <c r="H107" s="7">
        <v>80</v>
      </c>
      <c r="I107" s="7">
        <v>76.32</v>
      </c>
      <c r="J107" s="7">
        <v>0</v>
      </c>
      <c r="K107" s="8">
        <f t="shared" si="7"/>
        <v>61.792</v>
      </c>
      <c r="L107" s="9">
        <f t="shared" si="8"/>
        <v>125.546</v>
      </c>
      <c r="M107" s="3">
        <f t="shared" si="9"/>
        <v>33</v>
      </c>
    </row>
    <row r="108" spans="1:13">
      <c r="A108" s="41" t="s">
        <v>690</v>
      </c>
      <c r="B108" s="41" t="s">
        <v>758</v>
      </c>
      <c r="C108" s="41" t="s">
        <v>759</v>
      </c>
      <c r="D108" s="3">
        <v>79</v>
      </c>
      <c r="E108" s="3">
        <v>80.53</v>
      </c>
      <c r="F108" s="3">
        <v>0</v>
      </c>
      <c r="G108" s="6">
        <f t="shared" si="6"/>
        <v>64.118</v>
      </c>
      <c r="H108" s="7">
        <v>80</v>
      </c>
      <c r="I108" s="7">
        <v>75.01</v>
      </c>
      <c r="J108" s="7">
        <v>2</v>
      </c>
      <c r="K108" s="8">
        <f t="shared" si="7"/>
        <v>61.406</v>
      </c>
      <c r="L108" s="9">
        <f t="shared" si="8"/>
        <v>125.524</v>
      </c>
      <c r="M108" s="3">
        <f t="shared" si="9"/>
        <v>34</v>
      </c>
    </row>
    <row r="109" spans="1:13">
      <c r="A109" s="41" t="s">
        <v>690</v>
      </c>
      <c r="B109" s="41" t="s">
        <v>760</v>
      </c>
      <c r="C109" s="41" t="s">
        <v>761</v>
      </c>
      <c r="D109" s="3">
        <v>85</v>
      </c>
      <c r="E109" s="3">
        <v>81.71</v>
      </c>
      <c r="F109" s="3">
        <v>0</v>
      </c>
      <c r="G109" s="6">
        <f t="shared" si="6"/>
        <v>66.026</v>
      </c>
      <c r="H109" s="7">
        <v>80</v>
      </c>
      <c r="I109" s="7">
        <v>70.15</v>
      </c>
      <c r="J109" s="7">
        <v>0</v>
      </c>
      <c r="K109" s="8">
        <f t="shared" si="7"/>
        <v>58.09</v>
      </c>
      <c r="L109" s="9">
        <f t="shared" si="8"/>
        <v>124.116</v>
      </c>
      <c r="M109" s="3">
        <f t="shared" si="9"/>
        <v>35</v>
      </c>
    </row>
    <row r="110" spans="1:13">
      <c r="A110" s="41" t="s">
        <v>690</v>
      </c>
      <c r="B110" s="41" t="s">
        <v>762</v>
      </c>
      <c r="C110" s="41" t="s">
        <v>763</v>
      </c>
      <c r="D110" s="3">
        <v>80</v>
      </c>
      <c r="E110" s="3">
        <v>75.65</v>
      </c>
      <c r="F110" s="3">
        <v>0</v>
      </c>
      <c r="G110" s="6">
        <f t="shared" si="6"/>
        <v>61.39</v>
      </c>
      <c r="H110" s="7">
        <v>81</v>
      </c>
      <c r="I110" s="7">
        <v>76.84</v>
      </c>
      <c r="J110" s="7">
        <v>2</v>
      </c>
      <c r="K110" s="8">
        <f t="shared" si="7"/>
        <v>62.704</v>
      </c>
      <c r="L110" s="9">
        <f t="shared" si="8"/>
        <v>124.094</v>
      </c>
      <c r="M110" s="3">
        <f t="shared" si="9"/>
        <v>36</v>
      </c>
    </row>
    <row r="111" spans="1:13">
      <c r="A111" s="41" t="s">
        <v>690</v>
      </c>
      <c r="B111" s="41" t="s">
        <v>764</v>
      </c>
      <c r="C111" s="41" t="s">
        <v>765</v>
      </c>
      <c r="D111" s="3">
        <v>79</v>
      </c>
      <c r="E111" s="3">
        <v>82.53</v>
      </c>
      <c r="F111" s="3">
        <v>0</v>
      </c>
      <c r="G111" s="6">
        <f t="shared" si="6"/>
        <v>65.318</v>
      </c>
      <c r="H111" s="7">
        <v>74</v>
      </c>
      <c r="I111" s="7">
        <v>71.98</v>
      </c>
      <c r="J111" s="7">
        <v>0</v>
      </c>
      <c r="K111" s="8">
        <f t="shared" si="7"/>
        <v>57.988</v>
      </c>
      <c r="L111" s="9">
        <f t="shared" si="8"/>
        <v>123.306</v>
      </c>
      <c r="M111" s="3">
        <f t="shared" si="9"/>
        <v>37</v>
      </c>
    </row>
    <row r="112" spans="1:13">
      <c r="A112" s="41" t="s">
        <v>693</v>
      </c>
      <c r="B112" s="41" t="s">
        <v>766</v>
      </c>
      <c r="C112" s="41" t="s">
        <v>767</v>
      </c>
      <c r="D112" s="3">
        <v>78</v>
      </c>
      <c r="E112" s="3">
        <v>76.71</v>
      </c>
      <c r="F112" s="3">
        <v>2</v>
      </c>
      <c r="G112" s="6">
        <f t="shared" si="6"/>
        <v>62.026</v>
      </c>
      <c r="H112" s="7">
        <v>79</v>
      </c>
      <c r="I112" s="7">
        <v>72.78</v>
      </c>
      <c r="J112" s="7">
        <v>2</v>
      </c>
      <c r="K112" s="8">
        <f t="shared" si="7"/>
        <v>59.868</v>
      </c>
      <c r="L112" s="9">
        <f t="shared" si="8"/>
        <v>121.894</v>
      </c>
      <c r="M112" s="3">
        <f t="shared" si="9"/>
        <v>38</v>
      </c>
    </row>
    <row r="113" spans="1:13">
      <c r="A113" s="41" t="s">
        <v>690</v>
      </c>
      <c r="B113" s="41" t="s">
        <v>768</v>
      </c>
      <c r="C113" s="41" t="s">
        <v>769</v>
      </c>
      <c r="D113" s="3">
        <v>77</v>
      </c>
      <c r="E113" s="3">
        <v>74.42</v>
      </c>
      <c r="F113" s="3">
        <v>0</v>
      </c>
      <c r="G113" s="6">
        <f t="shared" si="6"/>
        <v>60.052</v>
      </c>
      <c r="H113" s="7">
        <v>79</v>
      </c>
      <c r="I113" s="7">
        <v>76.61</v>
      </c>
      <c r="J113" s="7">
        <v>0</v>
      </c>
      <c r="K113" s="8">
        <f t="shared" si="7"/>
        <v>61.766</v>
      </c>
      <c r="L113" s="9">
        <f t="shared" si="8"/>
        <v>121.818</v>
      </c>
      <c r="M113" s="3">
        <f t="shared" si="9"/>
        <v>39</v>
      </c>
    </row>
    <row r="114" spans="1:13">
      <c r="A114" s="41" t="s">
        <v>690</v>
      </c>
      <c r="B114" s="41" t="s">
        <v>770</v>
      </c>
      <c r="C114" s="41" t="s">
        <v>771</v>
      </c>
      <c r="D114" s="3">
        <v>79</v>
      </c>
      <c r="E114" s="3">
        <v>69.3</v>
      </c>
      <c r="F114" s="3">
        <v>0</v>
      </c>
      <c r="G114" s="6">
        <f t="shared" si="6"/>
        <v>57.38</v>
      </c>
      <c r="H114" s="7">
        <v>80</v>
      </c>
      <c r="I114" s="7">
        <v>79.35</v>
      </c>
      <c r="J114" s="7">
        <v>0</v>
      </c>
      <c r="K114" s="8">
        <f t="shared" si="7"/>
        <v>63.61</v>
      </c>
      <c r="L114" s="9">
        <f t="shared" si="8"/>
        <v>120.99</v>
      </c>
      <c r="M114" s="3">
        <f t="shared" si="9"/>
        <v>40</v>
      </c>
    </row>
    <row r="115" spans="1:13">
      <c r="A115" s="41" t="s">
        <v>690</v>
      </c>
      <c r="B115" s="41" t="s">
        <v>772</v>
      </c>
      <c r="C115" s="41" t="s">
        <v>773</v>
      </c>
      <c r="D115" s="3">
        <v>78</v>
      </c>
      <c r="E115" s="3">
        <v>76.47</v>
      </c>
      <c r="F115" s="3">
        <v>0</v>
      </c>
      <c r="G115" s="6">
        <f t="shared" si="6"/>
        <v>61.482</v>
      </c>
      <c r="H115" s="7">
        <v>78</v>
      </c>
      <c r="I115" s="7">
        <v>71.98</v>
      </c>
      <c r="J115" s="7">
        <v>0</v>
      </c>
      <c r="K115" s="8">
        <f t="shared" si="7"/>
        <v>58.788</v>
      </c>
      <c r="L115" s="9">
        <f t="shared" si="8"/>
        <v>120.27</v>
      </c>
      <c r="M115" s="3">
        <f t="shared" si="9"/>
        <v>41</v>
      </c>
    </row>
    <row r="116" spans="1:13">
      <c r="A116" s="41" t="s">
        <v>693</v>
      </c>
      <c r="B116" s="41" t="s">
        <v>774</v>
      </c>
      <c r="C116" s="41" t="s">
        <v>775</v>
      </c>
      <c r="D116" s="3">
        <v>81</v>
      </c>
      <c r="E116" s="3">
        <v>72.06</v>
      </c>
      <c r="F116" s="3">
        <v>0</v>
      </c>
      <c r="G116" s="6">
        <f t="shared" si="6"/>
        <v>59.436</v>
      </c>
      <c r="H116" s="7">
        <v>80</v>
      </c>
      <c r="I116" s="7">
        <v>72.84</v>
      </c>
      <c r="J116" s="7">
        <v>2</v>
      </c>
      <c r="K116" s="8">
        <f t="shared" si="7"/>
        <v>60.104</v>
      </c>
      <c r="L116" s="9">
        <f t="shared" si="8"/>
        <v>119.54</v>
      </c>
      <c r="M116" s="3">
        <f t="shared" si="9"/>
        <v>42</v>
      </c>
    </row>
    <row r="117" spans="1:13">
      <c r="A117" s="41" t="s">
        <v>690</v>
      </c>
      <c r="B117" s="41" t="s">
        <v>776</v>
      </c>
      <c r="C117" s="41" t="s">
        <v>777</v>
      </c>
      <c r="D117" s="3">
        <v>80</v>
      </c>
      <c r="E117" s="3">
        <v>73.77</v>
      </c>
      <c r="F117" s="3">
        <v>0</v>
      </c>
      <c r="G117" s="6">
        <f t="shared" si="6"/>
        <v>60.262</v>
      </c>
      <c r="H117" s="7">
        <v>80</v>
      </c>
      <c r="I117" s="7">
        <v>72.04</v>
      </c>
      <c r="J117" s="7">
        <v>0</v>
      </c>
      <c r="K117" s="8">
        <f t="shared" si="7"/>
        <v>59.224</v>
      </c>
      <c r="L117" s="9">
        <f t="shared" si="8"/>
        <v>119.486</v>
      </c>
      <c r="M117" s="3">
        <f t="shared" si="9"/>
        <v>43</v>
      </c>
    </row>
    <row r="118" spans="1:13">
      <c r="A118" s="41" t="s">
        <v>693</v>
      </c>
      <c r="B118" s="41" t="s">
        <v>778</v>
      </c>
      <c r="C118" s="41" t="s">
        <v>779</v>
      </c>
      <c r="D118" s="3">
        <v>79</v>
      </c>
      <c r="E118" s="3">
        <v>69.53</v>
      </c>
      <c r="F118" s="3">
        <v>0</v>
      </c>
      <c r="G118" s="6">
        <f t="shared" si="6"/>
        <v>57.518</v>
      </c>
      <c r="H118" s="7">
        <v>80</v>
      </c>
      <c r="I118" s="7">
        <v>75.01</v>
      </c>
      <c r="J118" s="7">
        <v>0</v>
      </c>
      <c r="K118" s="8">
        <f t="shared" si="7"/>
        <v>61.006</v>
      </c>
      <c r="L118" s="9">
        <f t="shared" si="8"/>
        <v>118.524</v>
      </c>
      <c r="M118" s="3">
        <f t="shared" si="9"/>
        <v>44</v>
      </c>
    </row>
    <row r="119" spans="1:13">
      <c r="A119" s="41" t="s">
        <v>690</v>
      </c>
      <c r="B119" s="41" t="s">
        <v>780</v>
      </c>
      <c r="C119" s="41" t="s">
        <v>781</v>
      </c>
      <c r="D119" s="3">
        <v>78</v>
      </c>
      <c r="E119" s="3">
        <v>68.24</v>
      </c>
      <c r="F119" s="3">
        <v>0</v>
      </c>
      <c r="G119" s="6">
        <f t="shared" si="6"/>
        <v>56.544</v>
      </c>
      <c r="H119" s="7">
        <v>80</v>
      </c>
      <c r="I119" s="7">
        <v>76.26</v>
      </c>
      <c r="J119" s="7">
        <v>0</v>
      </c>
      <c r="K119" s="8">
        <f t="shared" si="7"/>
        <v>61.756</v>
      </c>
      <c r="L119" s="9">
        <f t="shared" si="8"/>
        <v>118.3</v>
      </c>
      <c r="M119" s="3">
        <f t="shared" si="9"/>
        <v>45</v>
      </c>
    </row>
    <row r="120" spans="1:13">
      <c r="A120" s="41" t="s">
        <v>690</v>
      </c>
      <c r="B120" s="41" t="s">
        <v>782</v>
      </c>
      <c r="C120" s="41" t="s">
        <v>783</v>
      </c>
      <c r="D120" s="3">
        <v>78</v>
      </c>
      <c r="E120" s="3">
        <v>80</v>
      </c>
      <c r="F120" s="3">
        <v>0</v>
      </c>
      <c r="G120" s="6">
        <f t="shared" si="6"/>
        <v>63.6</v>
      </c>
      <c r="H120" s="7">
        <v>77</v>
      </c>
      <c r="I120" s="7">
        <v>64.32</v>
      </c>
      <c r="J120" s="7">
        <v>0</v>
      </c>
      <c r="K120" s="8">
        <f t="shared" si="7"/>
        <v>53.992</v>
      </c>
      <c r="L120" s="9">
        <f t="shared" si="8"/>
        <v>117.592</v>
      </c>
      <c r="M120" s="3">
        <f t="shared" si="9"/>
        <v>46</v>
      </c>
    </row>
    <row r="121" spans="1:13">
      <c r="A121" s="41" t="s">
        <v>690</v>
      </c>
      <c r="B121" s="41" t="s">
        <v>784</v>
      </c>
      <c r="C121" s="41" t="s">
        <v>785</v>
      </c>
      <c r="D121" s="3">
        <v>80</v>
      </c>
      <c r="E121" s="3">
        <v>64.41</v>
      </c>
      <c r="F121" s="3">
        <v>0</v>
      </c>
      <c r="G121" s="6">
        <f t="shared" si="6"/>
        <v>54.646</v>
      </c>
      <c r="H121" s="7">
        <v>79</v>
      </c>
      <c r="I121" s="7">
        <v>78.26</v>
      </c>
      <c r="J121" s="7">
        <v>0</v>
      </c>
      <c r="K121" s="8">
        <f t="shared" si="7"/>
        <v>62.756</v>
      </c>
      <c r="L121" s="9">
        <f t="shared" si="8"/>
        <v>117.402</v>
      </c>
      <c r="M121" s="3">
        <f t="shared" si="9"/>
        <v>47</v>
      </c>
    </row>
    <row r="122" spans="1:13">
      <c r="A122" s="41" t="s">
        <v>693</v>
      </c>
      <c r="B122" s="41" t="s">
        <v>786</v>
      </c>
      <c r="C122" s="41" t="s">
        <v>787</v>
      </c>
      <c r="D122" s="3">
        <v>80</v>
      </c>
      <c r="E122" s="3">
        <v>65</v>
      </c>
      <c r="F122" s="3">
        <v>0</v>
      </c>
      <c r="G122" s="6">
        <f t="shared" si="6"/>
        <v>55</v>
      </c>
      <c r="H122" s="7">
        <v>80</v>
      </c>
      <c r="I122" s="7">
        <v>75.81</v>
      </c>
      <c r="J122" s="7">
        <v>0</v>
      </c>
      <c r="K122" s="8">
        <f t="shared" si="7"/>
        <v>61.486</v>
      </c>
      <c r="L122" s="9">
        <f t="shared" si="8"/>
        <v>116.486</v>
      </c>
      <c r="M122" s="3">
        <f t="shared" si="9"/>
        <v>48</v>
      </c>
    </row>
    <row r="123" spans="1:13">
      <c r="A123" s="40" t="s">
        <v>693</v>
      </c>
      <c r="B123" s="40" t="s">
        <v>788</v>
      </c>
      <c r="C123" s="40" t="s">
        <v>789</v>
      </c>
      <c r="D123" s="3">
        <v>79</v>
      </c>
      <c r="E123" s="3">
        <v>70.83</v>
      </c>
      <c r="F123" s="3">
        <v>0</v>
      </c>
      <c r="G123" s="6">
        <f t="shared" si="6"/>
        <v>58.298</v>
      </c>
      <c r="H123" s="7">
        <v>79</v>
      </c>
      <c r="I123" s="7">
        <v>69.29</v>
      </c>
      <c r="J123" s="7">
        <v>0</v>
      </c>
      <c r="K123" s="8">
        <f t="shared" si="7"/>
        <v>57.374</v>
      </c>
      <c r="L123" s="9">
        <f t="shared" si="8"/>
        <v>115.672</v>
      </c>
      <c r="M123" s="3">
        <f t="shared" si="9"/>
        <v>49</v>
      </c>
    </row>
    <row r="124" spans="1:13">
      <c r="A124" s="41" t="s">
        <v>690</v>
      </c>
      <c r="B124" s="41" t="s">
        <v>790</v>
      </c>
      <c r="C124" s="41" t="s">
        <v>791</v>
      </c>
      <c r="D124" s="3">
        <v>79.5</v>
      </c>
      <c r="E124" s="3">
        <v>66.12</v>
      </c>
      <c r="F124" s="3">
        <v>2</v>
      </c>
      <c r="G124" s="6">
        <f t="shared" si="6"/>
        <v>55.972</v>
      </c>
      <c r="H124" s="7">
        <v>83</v>
      </c>
      <c r="I124" s="7">
        <v>70.89</v>
      </c>
      <c r="J124" s="7">
        <v>2</v>
      </c>
      <c r="K124" s="8">
        <f t="shared" si="7"/>
        <v>59.534</v>
      </c>
      <c r="L124" s="9">
        <f t="shared" si="8"/>
        <v>115.506</v>
      </c>
      <c r="M124" s="3">
        <f t="shared" si="9"/>
        <v>50</v>
      </c>
    </row>
    <row r="125" spans="1:13">
      <c r="A125" s="41" t="s">
        <v>693</v>
      </c>
      <c r="B125" s="41" t="s">
        <v>792</v>
      </c>
      <c r="C125" s="41" t="s">
        <v>793</v>
      </c>
      <c r="D125" s="3">
        <v>79</v>
      </c>
      <c r="E125" s="3">
        <v>64.18</v>
      </c>
      <c r="F125" s="3">
        <v>0</v>
      </c>
      <c r="G125" s="6">
        <f t="shared" si="6"/>
        <v>54.308</v>
      </c>
      <c r="H125" s="7">
        <v>79</v>
      </c>
      <c r="I125" s="7">
        <v>71.41</v>
      </c>
      <c r="J125" s="7">
        <v>0</v>
      </c>
      <c r="K125" s="8">
        <f t="shared" si="7"/>
        <v>58.646</v>
      </c>
      <c r="L125" s="9">
        <f t="shared" si="8"/>
        <v>112.954</v>
      </c>
      <c r="M125" s="3">
        <f t="shared" si="9"/>
        <v>51</v>
      </c>
    </row>
    <row r="126" spans="1:13">
      <c r="A126" s="41" t="s">
        <v>693</v>
      </c>
      <c r="B126" s="41" t="s">
        <v>794</v>
      </c>
      <c r="C126" s="41" t="s">
        <v>795</v>
      </c>
      <c r="D126" s="3">
        <v>79</v>
      </c>
      <c r="E126" s="3">
        <v>71.47</v>
      </c>
      <c r="F126" s="3">
        <v>0</v>
      </c>
      <c r="G126" s="6">
        <f t="shared" si="6"/>
        <v>58.682</v>
      </c>
      <c r="H126" s="7">
        <v>79</v>
      </c>
      <c r="I126" s="7">
        <v>61.58</v>
      </c>
      <c r="J126" s="7">
        <v>0</v>
      </c>
      <c r="K126" s="8">
        <f t="shared" si="7"/>
        <v>52.748</v>
      </c>
      <c r="L126" s="9">
        <f t="shared" si="8"/>
        <v>111.43</v>
      </c>
      <c r="M126" s="3">
        <f t="shared" si="9"/>
        <v>52</v>
      </c>
    </row>
    <row r="127" spans="1:13">
      <c r="A127" s="41" t="s">
        <v>693</v>
      </c>
      <c r="B127" s="41" t="s">
        <v>796</v>
      </c>
      <c r="C127" s="41" t="s">
        <v>797</v>
      </c>
      <c r="D127" s="3">
        <v>79</v>
      </c>
      <c r="E127" s="3">
        <v>68.59</v>
      </c>
      <c r="F127" s="3">
        <v>0</v>
      </c>
      <c r="G127" s="6">
        <f t="shared" si="6"/>
        <v>56.954</v>
      </c>
      <c r="H127" s="7">
        <v>80</v>
      </c>
      <c r="I127" s="7">
        <v>63.75</v>
      </c>
      <c r="J127" s="7">
        <v>0</v>
      </c>
      <c r="K127" s="8">
        <f t="shared" si="7"/>
        <v>54.25</v>
      </c>
      <c r="L127" s="9">
        <f t="shared" si="8"/>
        <v>111.204</v>
      </c>
      <c r="M127" s="3">
        <f t="shared" si="9"/>
        <v>53</v>
      </c>
    </row>
    <row r="128" spans="1:13">
      <c r="A128" s="41" t="s">
        <v>690</v>
      </c>
      <c r="B128" s="42" t="s">
        <v>798</v>
      </c>
      <c r="C128" s="42" t="s">
        <v>799</v>
      </c>
      <c r="D128" s="3">
        <v>78</v>
      </c>
      <c r="E128" s="3">
        <v>72.65</v>
      </c>
      <c r="F128" s="3">
        <v>0</v>
      </c>
      <c r="G128" s="6">
        <f t="shared" si="6"/>
        <v>59.19</v>
      </c>
      <c r="H128" s="7">
        <v>79</v>
      </c>
      <c r="I128" s="7">
        <v>59.81</v>
      </c>
      <c r="J128" s="7">
        <v>0</v>
      </c>
      <c r="K128" s="8">
        <f t="shared" si="7"/>
        <v>51.686</v>
      </c>
      <c r="L128" s="9">
        <f t="shared" si="8"/>
        <v>110.876</v>
      </c>
      <c r="M128" s="3">
        <f t="shared" si="9"/>
        <v>54</v>
      </c>
    </row>
    <row r="129" spans="1:13">
      <c r="A129" s="41" t="s">
        <v>690</v>
      </c>
      <c r="B129" s="41" t="s">
        <v>800</v>
      </c>
      <c r="C129" s="41" t="s">
        <v>801</v>
      </c>
      <c r="D129" s="3">
        <v>79</v>
      </c>
      <c r="E129" s="3">
        <v>63.3</v>
      </c>
      <c r="F129" s="3">
        <v>0</v>
      </c>
      <c r="G129" s="6">
        <f t="shared" si="6"/>
        <v>53.78</v>
      </c>
      <c r="H129" s="7">
        <v>73</v>
      </c>
      <c r="I129" s="7">
        <v>69.75</v>
      </c>
      <c r="J129" s="7">
        <v>0</v>
      </c>
      <c r="K129" s="8">
        <f t="shared" si="7"/>
        <v>56.45</v>
      </c>
      <c r="L129" s="9">
        <f t="shared" si="8"/>
        <v>110.23</v>
      </c>
      <c r="M129" s="3">
        <f t="shared" si="9"/>
        <v>55</v>
      </c>
    </row>
    <row r="130" spans="1:13">
      <c r="A130" s="41" t="s">
        <v>693</v>
      </c>
      <c r="B130" s="41" t="s">
        <v>802</v>
      </c>
      <c r="C130" s="41" t="s">
        <v>803</v>
      </c>
      <c r="D130" s="3">
        <v>79</v>
      </c>
      <c r="E130" s="3">
        <v>65.83</v>
      </c>
      <c r="F130" s="3">
        <v>0</v>
      </c>
      <c r="G130" s="6">
        <f t="shared" si="6"/>
        <v>55.298</v>
      </c>
      <c r="H130" s="7">
        <v>79</v>
      </c>
      <c r="I130" s="7">
        <v>64.38</v>
      </c>
      <c r="J130" s="7">
        <v>0</v>
      </c>
      <c r="K130" s="8">
        <f t="shared" si="7"/>
        <v>54.428</v>
      </c>
      <c r="L130" s="9">
        <f t="shared" si="8"/>
        <v>109.726</v>
      </c>
      <c r="M130" s="3">
        <f t="shared" si="9"/>
        <v>56</v>
      </c>
    </row>
    <row r="131" spans="1:13">
      <c r="A131" s="41" t="s">
        <v>693</v>
      </c>
      <c r="B131" s="41" t="s">
        <v>804</v>
      </c>
      <c r="C131" s="41" t="s">
        <v>805</v>
      </c>
      <c r="D131" s="3">
        <v>81</v>
      </c>
      <c r="E131" s="3">
        <v>68.94</v>
      </c>
      <c r="F131" s="3">
        <v>0</v>
      </c>
      <c r="G131" s="6">
        <f t="shared" si="6"/>
        <v>57.564</v>
      </c>
      <c r="H131" s="7">
        <v>79</v>
      </c>
      <c r="I131" s="7">
        <v>57.75</v>
      </c>
      <c r="J131" s="7">
        <v>0</v>
      </c>
      <c r="K131" s="8">
        <f t="shared" si="7"/>
        <v>50.45</v>
      </c>
      <c r="L131" s="9">
        <f t="shared" si="8"/>
        <v>108.014</v>
      </c>
      <c r="M131" s="3">
        <f t="shared" si="9"/>
        <v>57</v>
      </c>
    </row>
    <row r="132" spans="1:13">
      <c r="A132" s="41" t="s">
        <v>690</v>
      </c>
      <c r="B132" s="41" t="s">
        <v>806</v>
      </c>
      <c r="C132" s="41" t="s">
        <v>807</v>
      </c>
      <c r="D132" s="3">
        <v>75</v>
      </c>
      <c r="E132" s="3">
        <v>50.3</v>
      </c>
      <c r="F132" s="3">
        <v>0</v>
      </c>
      <c r="G132" s="6">
        <f t="shared" si="6"/>
        <v>45.18</v>
      </c>
      <c r="H132" s="7">
        <v>80</v>
      </c>
      <c r="I132" s="7">
        <v>74.61</v>
      </c>
      <c r="J132" s="7">
        <v>0</v>
      </c>
      <c r="K132" s="8">
        <f t="shared" si="7"/>
        <v>60.766</v>
      </c>
      <c r="L132" s="9">
        <f t="shared" si="8"/>
        <v>105.946</v>
      </c>
      <c r="M132" s="3">
        <f t="shared" si="9"/>
        <v>58</v>
      </c>
    </row>
    <row r="133" spans="1:13">
      <c r="A133" s="41" t="s">
        <v>693</v>
      </c>
      <c r="B133" s="41" t="s">
        <v>808</v>
      </c>
      <c r="C133" s="41" t="s">
        <v>809</v>
      </c>
      <c r="D133" s="3">
        <v>78</v>
      </c>
      <c r="E133" s="3">
        <v>61.42</v>
      </c>
      <c r="F133" s="3">
        <v>0</v>
      </c>
      <c r="G133" s="6">
        <f t="shared" si="6"/>
        <v>52.452</v>
      </c>
      <c r="H133" s="7">
        <v>76</v>
      </c>
      <c r="I133" s="7">
        <v>62.61</v>
      </c>
      <c r="J133" s="7">
        <v>0</v>
      </c>
      <c r="K133" s="8">
        <f t="shared" si="7"/>
        <v>52.766</v>
      </c>
      <c r="L133" s="9">
        <f t="shared" si="8"/>
        <v>105.218</v>
      </c>
      <c r="M133" s="3">
        <f t="shared" si="9"/>
        <v>59</v>
      </c>
    </row>
    <row r="134" spans="1:13">
      <c r="A134" s="41" t="s">
        <v>690</v>
      </c>
      <c r="B134" s="41" t="s">
        <v>810</v>
      </c>
      <c r="C134" s="41" t="s">
        <v>811</v>
      </c>
      <c r="D134" s="3">
        <v>74</v>
      </c>
      <c r="E134" s="3">
        <v>63.36</v>
      </c>
      <c r="F134" s="3">
        <v>0</v>
      </c>
      <c r="G134" s="6">
        <f t="shared" si="6"/>
        <v>52.816</v>
      </c>
      <c r="H134" s="7">
        <v>61</v>
      </c>
      <c r="I134" s="7">
        <v>62.95</v>
      </c>
      <c r="J134" s="7">
        <v>0</v>
      </c>
      <c r="K134" s="8">
        <f t="shared" si="7"/>
        <v>49.97</v>
      </c>
      <c r="L134" s="9">
        <f t="shared" si="8"/>
        <v>102.786</v>
      </c>
      <c r="M134" s="3">
        <f t="shared" si="9"/>
        <v>60</v>
      </c>
    </row>
    <row r="135" spans="1:13">
      <c r="A135" s="41" t="s">
        <v>693</v>
      </c>
      <c r="B135" s="41" t="s">
        <v>812</v>
      </c>
      <c r="C135" s="41" t="s">
        <v>813</v>
      </c>
      <c r="D135" s="3">
        <v>77</v>
      </c>
      <c r="E135" s="3">
        <v>61.71</v>
      </c>
      <c r="F135" s="3">
        <v>0</v>
      </c>
      <c r="G135" s="6">
        <f t="shared" si="6"/>
        <v>52.426</v>
      </c>
      <c r="H135" s="7">
        <v>60</v>
      </c>
      <c r="I135" s="7">
        <v>56.15</v>
      </c>
      <c r="J135" s="7">
        <v>0</v>
      </c>
      <c r="K135" s="8">
        <f t="shared" si="7"/>
        <v>45.69</v>
      </c>
      <c r="L135" s="9">
        <f t="shared" si="8"/>
        <v>98.116</v>
      </c>
      <c r="M135" s="3">
        <f t="shared" si="9"/>
        <v>61</v>
      </c>
    </row>
    <row r="136" spans="1:13">
      <c r="A136" s="41" t="s">
        <v>690</v>
      </c>
      <c r="B136" s="41" t="s">
        <v>814</v>
      </c>
      <c r="C136" s="41" t="s">
        <v>815</v>
      </c>
      <c r="D136" s="3">
        <v>72</v>
      </c>
      <c r="E136" s="3">
        <v>44.42</v>
      </c>
      <c r="F136" s="3">
        <v>0</v>
      </c>
      <c r="G136" s="6">
        <f t="shared" si="6"/>
        <v>41.052</v>
      </c>
      <c r="H136" s="7">
        <v>80</v>
      </c>
      <c r="I136" s="7">
        <v>60.03</v>
      </c>
      <c r="J136" s="7">
        <v>0</v>
      </c>
      <c r="K136" s="8">
        <f t="shared" si="7"/>
        <v>52.018</v>
      </c>
      <c r="L136" s="9">
        <f t="shared" si="8"/>
        <v>93.07</v>
      </c>
      <c r="M136" s="3">
        <f t="shared" si="9"/>
        <v>62</v>
      </c>
    </row>
    <row r="137" spans="1:13">
      <c r="A137" s="41" t="s">
        <v>693</v>
      </c>
      <c r="B137" s="41" t="s">
        <v>816</v>
      </c>
      <c r="C137" s="41" t="s">
        <v>817</v>
      </c>
      <c r="D137" s="3">
        <v>76</v>
      </c>
      <c r="E137" s="3">
        <v>57.83</v>
      </c>
      <c r="F137" s="3">
        <v>0</v>
      </c>
      <c r="G137" s="6">
        <f t="shared" si="6"/>
        <v>49.898</v>
      </c>
      <c r="H137" s="7">
        <v>56</v>
      </c>
      <c r="I137" s="7">
        <v>52.95</v>
      </c>
      <c r="J137" s="7">
        <v>0</v>
      </c>
      <c r="K137" s="8">
        <f t="shared" si="7"/>
        <v>42.97</v>
      </c>
      <c r="L137" s="9">
        <f t="shared" si="8"/>
        <v>92.868</v>
      </c>
      <c r="M137" s="3">
        <f t="shared" si="9"/>
        <v>63</v>
      </c>
    </row>
    <row r="138" spans="1:13">
      <c r="A138" s="41" t="s">
        <v>693</v>
      </c>
      <c r="B138" s="41" t="s">
        <v>818</v>
      </c>
      <c r="C138" s="41" t="s">
        <v>819</v>
      </c>
      <c r="D138" s="3">
        <v>72</v>
      </c>
      <c r="E138" s="3">
        <v>49.94</v>
      </c>
      <c r="F138" s="3">
        <v>3</v>
      </c>
      <c r="G138" s="6">
        <f t="shared" si="6"/>
        <v>44.964</v>
      </c>
      <c r="H138" s="7">
        <v>85</v>
      </c>
      <c r="I138" s="7">
        <v>39.52</v>
      </c>
      <c r="J138" s="7">
        <v>0</v>
      </c>
      <c r="K138" s="8">
        <f t="shared" si="7"/>
        <v>40.712</v>
      </c>
      <c r="L138" s="9">
        <f t="shared" si="8"/>
        <v>85.676</v>
      </c>
      <c r="M138" s="3">
        <f t="shared" si="9"/>
        <v>64</v>
      </c>
    </row>
    <row r="139" spans="1:13">
      <c r="A139" s="41" t="s">
        <v>690</v>
      </c>
      <c r="B139" s="41" t="s">
        <v>820</v>
      </c>
      <c r="C139" s="41" t="s">
        <v>821</v>
      </c>
      <c r="D139" s="3">
        <v>73</v>
      </c>
      <c r="E139" s="3">
        <v>46</v>
      </c>
      <c r="F139" s="3">
        <v>0</v>
      </c>
      <c r="G139" s="6">
        <f>D139*0.2+E139*0.6+F139*0.2</f>
        <v>42.2</v>
      </c>
      <c r="H139" s="7">
        <v>80</v>
      </c>
      <c r="I139" s="7">
        <v>29.35</v>
      </c>
      <c r="J139" s="7">
        <v>0</v>
      </c>
      <c r="K139" s="8">
        <f t="shared" ref="K139:K142" si="10">0.2*H139+0.6*I139+0.2*J139</f>
        <v>33.61</v>
      </c>
      <c r="L139" s="9">
        <f t="shared" ref="L139:L143" si="11">SUM(G139+K139)</f>
        <v>75.81</v>
      </c>
      <c r="M139" s="3">
        <f t="shared" ref="M139:M143" si="12">RANK(L139,$L$75:$L$143)</f>
        <v>65</v>
      </c>
    </row>
    <row r="140" spans="1:13">
      <c r="A140" s="41" t="s">
        <v>690</v>
      </c>
      <c r="B140" s="41" t="s">
        <v>822</v>
      </c>
      <c r="C140" s="41" t="s">
        <v>823</v>
      </c>
      <c r="D140" s="3">
        <v>0</v>
      </c>
      <c r="E140" s="3">
        <v>0</v>
      </c>
      <c r="F140" s="3">
        <v>0</v>
      </c>
      <c r="G140" s="6">
        <v>0</v>
      </c>
      <c r="H140" s="7">
        <v>80</v>
      </c>
      <c r="I140" s="7">
        <v>76.32</v>
      </c>
      <c r="J140" s="7">
        <v>0</v>
      </c>
      <c r="K140" s="8">
        <f t="shared" si="10"/>
        <v>61.792</v>
      </c>
      <c r="L140" s="9">
        <f t="shared" si="11"/>
        <v>61.792</v>
      </c>
      <c r="M140" s="3">
        <f t="shared" si="12"/>
        <v>66</v>
      </c>
    </row>
    <row r="141" spans="1:13">
      <c r="A141" s="41" t="s">
        <v>690</v>
      </c>
      <c r="B141" s="41" t="s">
        <v>824</v>
      </c>
      <c r="C141" s="41" t="s">
        <v>825</v>
      </c>
      <c r="D141" s="3">
        <v>0</v>
      </c>
      <c r="E141" s="3">
        <v>0</v>
      </c>
      <c r="F141" s="3">
        <v>0</v>
      </c>
      <c r="G141" s="6">
        <v>0</v>
      </c>
      <c r="H141" s="7">
        <v>80</v>
      </c>
      <c r="I141" s="7">
        <v>75.92</v>
      </c>
      <c r="J141" s="7">
        <v>0</v>
      </c>
      <c r="K141" s="8">
        <f t="shared" si="10"/>
        <v>61.552</v>
      </c>
      <c r="L141" s="9">
        <f t="shared" si="11"/>
        <v>61.552</v>
      </c>
      <c r="M141" s="3">
        <f t="shared" si="12"/>
        <v>67</v>
      </c>
    </row>
    <row r="142" spans="1:13">
      <c r="A142" s="40" t="s">
        <v>693</v>
      </c>
      <c r="B142" s="40" t="s">
        <v>826</v>
      </c>
      <c r="C142" s="40" t="s">
        <v>827</v>
      </c>
      <c r="D142" s="3">
        <v>0</v>
      </c>
      <c r="E142" s="3">
        <v>0</v>
      </c>
      <c r="F142" s="3">
        <v>0</v>
      </c>
      <c r="G142" s="6">
        <v>0</v>
      </c>
      <c r="H142" s="7">
        <v>68</v>
      </c>
      <c r="I142" s="7">
        <v>45.86</v>
      </c>
      <c r="J142" s="7">
        <v>0</v>
      </c>
      <c r="K142" s="8">
        <f t="shared" si="10"/>
        <v>41.116</v>
      </c>
      <c r="L142" s="9">
        <f t="shared" si="11"/>
        <v>41.116</v>
      </c>
      <c r="M142" s="3">
        <f t="shared" si="12"/>
        <v>68</v>
      </c>
    </row>
    <row r="143" spans="1:13">
      <c r="A143" s="41" t="s">
        <v>693</v>
      </c>
      <c r="B143" s="41" t="s">
        <v>828</v>
      </c>
      <c r="C143" s="41" t="s">
        <v>829</v>
      </c>
      <c r="D143" s="3"/>
      <c r="E143" s="3"/>
      <c r="F143" s="3"/>
      <c r="G143" s="6"/>
      <c r="H143" s="7"/>
      <c r="I143" s="7"/>
      <c r="J143" s="7"/>
      <c r="K143" s="8"/>
      <c r="L143" s="25"/>
      <c r="M143" s="3"/>
    </row>
    <row r="144" spans="1:13">
      <c r="A144" s="3" t="s">
        <v>830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4">
      <c r="A145" s="3"/>
      <c r="B145" s="3"/>
      <c r="C145" s="3"/>
      <c r="D145" s="3" t="s">
        <v>1</v>
      </c>
      <c r="E145" s="3"/>
      <c r="F145" s="3"/>
      <c r="G145" s="3"/>
      <c r="H145" s="3" t="s">
        <v>2</v>
      </c>
      <c r="I145" s="3"/>
      <c r="J145" s="3"/>
      <c r="K145" s="3"/>
      <c r="L145" s="3" t="s">
        <v>3</v>
      </c>
      <c r="M145" s="3"/>
    </row>
    <row r="146" spans="1:14">
      <c r="A146" s="3" t="s">
        <v>4</v>
      </c>
      <c r="B146" s="3" t="s">
        <v>5</v>
      </c>
      <c r="C146" s="3" t="s">
        <v>6</v>
      </c>
      <c r="D146" s="3" t="s">
        <v>7</v>
      </c>
      <c r="E146" s="3" t="s">
        <v>8</v>
      </c>
      <c r="F146" s="3" t="s">
        <v>9</v>
      </c>
      <c r="G146" s="3" t="s">
        <v>10</v>
      </c>
      <c r="H146" s="4" t="s">
        <v>7</v>
      </c>
      <c r="I146" s="4" t="s">
        <v>8</v>
      </c>
      <c r="J146" s="4" t="s">
        <v>9</v>
      </c>
      <c r="K146" s="4" t="s">
        <v>11</v>
      </c>
      <c r="L146" s="3" t="s">
        <v>12</v>
      </c>
      <c r="M146" s="3" t="s">
        <v>13</v>
      </c>
    </row>
    <row r="147" s="1" customFormat="1" spans="1:14">
      <c r="A147" s="37" t="s">
        <v>831</v>
      </c>
      <c r="B147" s="37" t="s">
        <v>832</v>
      </c>
      <c r="C147" s="37" t="s">
        <v>833</v>
      </c>
      <c r="D147" s="11">
        <v>131.9</v>
      </c>
      <c r="E147" s="13">
        <v>86.93</v>
      </c>
      <c r="F147" s="11">
        <v>40.5</v>
      </c>
      <c r="G147" s="15">
        <f t="shared" ref="G147:G210" si="13">0.2*D147+0.2*F147+0.6*E147</f>
        <v>86.638</v>
      </c>
      <c r="H147" s="13">
        <v>142.5</v>
      </c>
      <c r="I147" s="13">
        <v>84.69</v>
      </c>
      <c r="J147" s="13">
        <v>36</v>
      </c>
      <c r="K147" s="14">
        <f t="shared" ref="K147:K210" si="14">SUM(H147*0.2+I147*0.6+J147*0.2)</f>
        <v>86.514</v>
      </c>
      <c r="L147" s="15">
        <f t="shared" ref="L147:L210" si="15">SUM(G147+K147)</f>
        <v>173.152</v>
      </c>
      <c r="M147" s="11">
        <f t="shared" ref="M147:M162" si="16">RANK(L147,$L$147:$L$277)</f>
        <v>1</v>
      </c>
      <c r="N147" s="28" t="s">
        <v>21</v>
      </c>
    </row>
    <row r="148" s="36" customFormat="1" spans="1:14">
      <c r="A148" s="39" t="s">
        <v>834</v>
      </c>
      <c r="B148" s="39" t="s">
        <v>835</v>
      </c>
      <c r="C148" s="39" t="s">
        <v>836</v>
      </c>
      <c r="D148" s="17">
        <v>121.7</v>
      </c>
      <c r="E148" s="17">
        <v>81.58</v>
      </c>
      <c r="F148" s="17">
        <v>67.25</v>
      </c>
      <c r="G148" s="21">
        <f t="shared" si="13"/>
        <v>86.738</v>
      </c>
      <c r="H148" s="19">
        <v>104.5</v>
      </c>
      <c r="I148" s="19">
        <v>87.65</v>
      </c>
      <c r="J148" s="19">
        <v>53.75</v>
      </c>
      <c r="K148" s="20">
        <f t="shared" si="14"/>
        <v>84.24</v>
      </c>
      <c r="L148" s="21">
        <f t="shared" si="15"/>
        <v>170.978</v>
      </c>
      <c r="M148" s="17">
        <f t="shared" si="16"/>
        <v>2</v>
      </c>
    </row>
    <row r="149" s="1" customFormat="1" spans="1:14">
      <c r="A149" s="37" t="s">
        <v>837</v>
      </c>
      <c r="B149" s="37" t="s">
        <v>838</v>
      </c>
      <c r="C149" s="37" t="s">
        <v>839</v>
      </c>
      <c r="D149" s="11">
        <v>113.2</v>
      </c>
      <c r="E149" s="11">
        <v>88.62</v>
      </c>
      <c r="F149" s="11">
        <v>40</v>
      </c>
      <c r="G149" s="15">
        <f t="shared" si="13"/>
        <v>83.812</v>
      </c>
      <c r="H149" s="13">
        <v>104.5</v>
      </c>
      <c r="I149" s="13">
        <v>91.55</v>
      </c>
      <c r="J149" s="13">
        <v>47</v>
      </c>
      <c r="K149" s="14">
        <f t="shared" si="14"/>
        <v>85.23</v>
      </c>
      <c r="L149" s="15">
        <f t="shared" si="15"/>
        <v>169.042</v>
      </c>
      <c r="M149" s="11">
        <f t="shared" si="16"/>
        <v>3</v>
      </c>
      <c r="N149" s="28" t="s">
        <v>21</v>
      </c>
    </row>
    <row r="150" s="1" customFormat="1" spans="1:14">
      <c r="A150" s="37" t="s">
        <v>831</v>
      </c>
      <c r="B150" s="37" t="s">
        <v>840</v>
      </c>
      <c r="C150" s="37" t="s">
        <v>841</v>
      </c>
      <c r="D150" s="11">
        <v>119.9</v>
      </c>
      <c r="E150" s="13">
        <v>75.35</v>
      </c>
      <c r="F150" s="11">
        <v>53.5</v>
      </c>
      <c r="G150" s="15">
        <f t="shared" si="13"/>
        <v>79.89</v>
      </c>
      <c r="H150" s="13">
        <v>125.5</v>
      </c>
      <c r="I150" s="13">
        <v>88.86</v>
      </c>
      <c r="J150" s="13">
        <v>22.5</v>
      </c>
      <c r="K150" s="14">
        <f t="shared" si="14"/>
        <v>82.916</v>
      </c>
      <c r="L150" s="15">
        <f t="shared" si="15"/>
        <v>162.806</v>
      </c>
      <c r="M150" s="11">
        <f t="shared" si="16"/>
        <v>4</v>
      </c>
      <c r="N150" s="28" t="s">
        <v>21</v>
      </c>
    </row>
    <row r="151" s="1" customFormat="1" spans="1:14">
      <c r="A151" s="37" t="s">
        <v>834</v>
      </c>
      <c r="B151" s="37" t="s">
        <v>842</v>
      </c>
      <c r="C151" s="37" t="s">
        <v>843</v>
      </c>
      <c r="D151" s="11">
        <v>103.5</v>
      </c>
      <c r="E151" s="11">
        <v>85.64</v>
      </c>
      <c r="F151" s="11">
        <v>36.25</v>
      </c>
      <c r="G151" s="15">
        <f t="shared" si="13"/>
        <v>79.334</v>
      </c>
      <c r="H151" s="13">
        <v>122.4</v>
      </c>
      <c r="I151" s="13">
        <v>90.84</v>
      </c>
      <c r="J151" s="13">
        <v>22.25</v>
      </c>
      <c r="K151" s="14">
        <f t="shared" si="14"/>
        <v>83.434</v>
      </c>
      <c r="L151" s="15">
        <f t="shared" si="15"/>
        <v>162.768</v>
      </c>
      <c r="M151" s="11">
        <f t="shared" si="16"/>
        <v>5</v>
      </c>
      <c r="N151" s="28" t="s">
        <v>21</v>
      </c>
    </row>
    <row r="152" s="1" customFormat="1" spans="1:14">
      <c r="A152" s="43" t="s">
        <v>837</v>
      </c>
      <c r="B152" s="43" t="s">
        <v>844</v>
      </c>
      <c r="C152" s="43" t="s">
        <v>845</v>
      </c>
      <c r="D152" s="11">
        <v>127.5</v>
      </c>
      <c r="E152" s="11">
        <v>81.73</v>
      </c>
      <c r="F152" s="11">
        <v>38.5</v>
      </c>
      <c r="G152" s="15">
        <f t="shared" si="13"/>
        <v>82.238</v>
      </c>
      <c r="H152" s="13">
        <v>121</v>
      </c>
      <c r="I152" s="13">
        <v>82.22</v>
      </c>
      <c r="J152" s="44" t="s">
        <v>846</v>
      </c>
      <c r="K152" s="14">
        <f t="shared" si="14"/>
        <v>79.232</v>
      </c>
      <c r="L152" s="15">
        <f t="shared" si="15"/>
        <v>161.47</v>
      </c>
      <c r="M152" s="11">
        <f t="shared" si="16"/>
        <v>6</v>
      </c>
      <c r="N152" s="28" t="s">
        <v>21</v>
      </c>
    </row>
    <row r="153" s="1" customFormat="1" spans="1:14">
      <c r="A153" s="37" t="s">
        <v>831</v>
      </c>
      <c r="B153" s="37" t="s">
        <v>847</v>
      </c>
      <c r="C153" s="37" t="s">
        <v>848</v>
      </c>
      <c r="D153" s="11">
        <v>103</v>
      </c>
      <c r="E153" s="13">
        <v>87.56</v>
      </c>
      <c r="F153" s="11">
        <v>21</v>
      </c>
      <c r="G153" s="15">
        <f t="shared" si="13"/>
        <v>77.336</v>
      </c>
      <c r="H153" s="13">
        <v>90</v>
      </c>
      <c r="I153" s="13">
        <v>91.58</v>
      </c>
      <c r="J153" s="13">
        <v>37</v>
      </c>
      <c r="K153" s="14">
        <f t="shared" si="14"/>
        <v>80.348</v>
      </c>
      <c r="L153" s="15">
        <f t="shared" si="15"/>
        <v>157.684</v>
      </c>
      <c r="M153" s="11">
        <f t="shared" si="16"/>
        <v>7</v>
      </c>
      <c r="N153" s="28" t="s">
        <v>21</v>
      </c>
    </row>
    <row r="154" s="2" customFormat="1" spans="1:14">
      <c r="A154" s="38" t="s">
        <v>837</v>
      </c>
      <c r="B154" s="38" t="s">
        <v>849</v>
      </c>
      <c r="C154" s="38" t="s">
        <v>850</v>
      </c>
      <c r="D154" s="17">
        <v>134.5</v>
      </c>
      <c r="E154" s="17">
        <v>75.83</v>
      </c>
      <c r="F154" s="17">
        <v>48.5</v>
      </c>
      <c r="G154" s="21">
        <f t="shared" si="13"/>
        <v>82.098</v>
      </c>
      <c r="H154" s="19">
        <v>109.5</v>
      </c>
      <c r="I154" s="19">
        <v>75.31</v>
      </c>
      <c r="J154" s="19">
        <v>41.5</v>
      </c>
      <c r="K154" s="20">
        <f t="shared" si="14"/>
        <v>75.386</v>
      </c>
      <c r="L154" s="21">
        <f t="shared" si="15"/>
        <v>157.484</v>
      </c>
      <c r="M154" s="17">
        <f t="shared" si="16"/>
        <v>8</v>
      </c>
    </row>
    <row r="155" spans="1:14">
      <c r="A155" s="41" t="s">
        <v>831</v>
      </c>
      <c r="B155" s="41" t="s">
        <v>851</v>
      </c>
      <c r="C155" s="41" t="s">
        <v>852</v>
      </c>
      <c r="D155" s="3">
        <v>126.5</v>
      </c>
      <c r="E155" s="7">
        <v>84.02</v>
      </c>
      <c r="F155" s="3">
        <v>33.5</v>
      </c>
      <c r="G155" s="9">
        <f t="shared" si="13"/>
        <v>82.412</v>
      </c>
      <c r="H155" s="7">
        <v>106.5</v>
      </c>
      <c r="I155" s="7">
        <v>84.96</v>
      </c>
      <c r="J155" s="45">
        <v>12</v>
      </c>
      <c r="K155" s="46">
        <f t="shared" si="14"/>
        <v>74.676</v>
      </c>
      <c r="L155" s="9">
        <f t="shared" si="15"/>
        <v>157.088</v>
      </c>
      <c r="M155" s="3">
        <f t="shared" si="16"/>
        <v>9</v>
      </c>
    </row>
    <row r="156" spans="1:14">
      <c r="A156" s="41" t="s">
        <v>834</v>
      </c>
      <c r="B156" s="41" t="s">
        <v>853</v>
      </c>
      <c r="C156" s="41" t="s">
        <v>854</v>
      </c>
      <c r="D156" s="3">
        <v>129.5</v>
      </c>
      <c r="E156" s="3">
        <v>83.75</v>
      </c>
      <c r="F156" s="3">
        <v>20.5</v>
      </c>
      <c r="G156" s="9">
        <f t="shared" si="13"/>
        <v>80.25</v>
      </c>
      <c r="H156" s="7">
        <v>110.5</v>
      </c>
      <c r="I156" s="7">
        <v>82.1</v>
      </c>
      <c r="J156" s="45">
        <v>12</v>
      </c>
      <c r="K156" s="46">
        <f t="shared" si="14"/>
        <v>73.76</v>
      </c>
      <c r="L156" s="9">
        <f t="shared" si="15"/>
        <v>154.01</v>
      </c>
      <c r="M156" s="3">
        <f t="shared" si="16"/>
        <v>10</v>
      </c>
    </row>
    <row r="157" spans="1:14">
      <c r="A157" s="40" t="s">
        <v>831</v>
      </c>
      <c r="B157" s="40" t="s">
        <v>855</v>
      </c>
      <c r="C157" s="40" t="s">
        <v>856</v>
      </c>
      <c r="D157" s="3">
        <v>122.5</v>
      </c>
      <c r="E157" s="7">
        <v>82.37</v>
      </c>
      <c r="F157" s="3">
        <v>31</v>
      </c>
      <c r="G157" s="9">
        <f t="shared" si="13"/>
        <v>80.122</v>
      </c>
      <c r="H157" s="7">
        <v>103</v>
      </c>
      <c r="I157" s="7">
        <v>80.88</v>
      </c>
      <c r="J157" s="45">
        <v>17.5</v>
      </c>
      <c r="K157" s="46">
        <f t="shared" si="14"/>
        <v>72.628</v>
      </c>
      <c r="L157" s="9">
        <f t="shared" si="15"/>
        <v>152.75</v>
      </c>
      <c r="M157" s="3">
        <f t="shared" si="16"/>
        <v>11</v>
      </c>
    </row>
    <row r="158" s="28" customFormat="1" spans="1:14">
      <c r="A158" s="37" t="s">
        <v>837</v>
      </c>
      <c r="B158" s="37" t="s">
        <v>857</v>
      </c>
      <c r="C158" s="37" t="s">
        <v>858</v>
      </c>
      <c r="D158" s="11">
        <v>109</v>
      </c>
      <c r="E158" s="11">
        <v>81.79</v>
      </c>
      <c r="F158" s="11">
        <v>9.5</v>
      </c>
      <c r="G158" s="15">
        <f t="shared" si="13"/>
        <v>72.774</v>
      </c>
      <c r="H158" s="13">
        <v>113</v>
      </c>
      <c r="I158" s="13">
        <v>81.22</v>
      </c>
      <c r="J158" s="13">
        <v>12.5</v>
      </c>
      <c r="K158" s="14">
        <f t="shared" si="14"/>
        <v>73.832</v>
      </c>
      <c r="L158" s="15">
        <f t="shared" si="15"/>
        <v>146.606</v>
      </c>
      <c r="M158" s="11">
        <f t="shared" si="16"/>
        <v>12</v>
      </c>
      <c r="N158" s="28" t="s">
        <v>21</v>
      </c>
    </row>
    <row r="159" spans="1:14">
      <c r="A159" s="40" t="s">
        <v>837</v>
      </c>
      <c r="B159" s="40" t="s">
        <v>859</v>
      </c>
      <c r="C159" s="40" t="s">
        <v>860</v>
      </c>
      <c r="D159" s="3">
        <v>106</v>
      </c>
      <c r="E159" s="3">
        <v>82.18</v>
      </c>
      <c r="F159" s="3">
        <v>16</v>
      </c>
      <c r="G159" s="9">
        <f t="shared" si="13"/>
        <v>73.708</v>
      </c>
      <c r="H159" s="7">
        <v>90.5</v>
      </c>
      <c r="I159" s="7">
        <v>82.81</v>
      </c>
      <c r="J159" s="45">
        <v>24.5</v>
      </c>
      <c r="K159" s="46">
        <f t="shared" si="14"/>
        <v>72.686</v>
      </c>
      <c r="L159" s="9">
        <f t="shared" si="15"/>
        <v>146.394</v>
      </c>
      <c r="M159" s="3">
        <f t="shared" si="16"/>
        <v>13</v>
      </c>
    </row>
    <row r="160" spans="1:14">
      <c r="A160" s="40" t="s">
        <v>831</v>
      </c>
      <c r="B160" s="40" t="s">
        <v>861</v>
      </c>
      <c r="C160" s="40" t="s">
        <v>862</v>
      </c>
      <c r="D160" s="3">
        <v>95.1</v>
      </c>
      <c r="E160" s="7">
        <v>81.56</v>
      </c>
      <c r="F160" s="3">
        <v>10.5</v>
      </c>
      <c r="G160" s="9">
        <f t="shared" si="13"/>
        <v>70.056</v>
      </c>
      <c r="H160" s="7">
        <v>97.5</v>
      </c>
      <c r="I160" s="7">
        <v>88.74</v>
      </c>
      <c r="J160" s="45">
        <v>14</v>
      </c>
      <c r="K160" s="46">
        <f t="shared" si="14"/>
        <v>75.544</v>
      </c>
      <c r="L160" s="9">
        <f t="shared" si="15"/>
        <v>145.6</v>
      </c>
      <c r="M160" s="3">
        <f t="shared" si="16"/>
        <v>14</v>
      </c>
    </row>
    <row r="161" spans="1:13">
      <c r="A161" s="40" t="s">
        <v>831</v>
      </c>
      <c r="B161" s="40" t="s">
        <v>863</v>
      </c>
      <c r="C161" s="40" t="s">
        <v>864</v>
      </c>
      <c r="D161" s="3">
        <v>99.6</v>
      </c>
      <c r="E161" s="7">
        <v>85.75</v>
      </c>
      <c r="F161" s="3">
        <v>5.5</v>
      </c>
      <c r="G161" s="9">
        <f t="shared" si="13"/>
        <v>72.47</v>
      </c>
      <c r="H161" s="7">
        <v>90</v>
      </c>
      <c r="I161" s="7">
        <v>88.41</v>
      </c>
      <c r="J161" s="45">
        <v>3</v>
      </c>
      <c r="K161" s="46">
        <f t="shared" si="14"/>
        <v>71.646</v>
      </c>
      <c r="L161" s="9">
        <f t="shared" si="15"/>
        <v>144.116</v>
      </c>
      <c r="M161" s="3">
        <f t="shared" si="16"/>
        <v>15</v>
      </c>
    </row>
    <row r="162" spans="1:13">
      <c r="A162" s="40" t="s">
        <v>865</v>
      </c>
      <c r="B162" s="40" t="s">
        <v>866</v>
      </c>
      <c r="C162" s="40" t="s">
        <v>867</v>
      </c>
      <c r="D162" s="3">
        <v>108</v>
      </c>
      <c r="E162" s="9">
        <v>80.7</v>
      </c>
      <c r="F162" s="3">
        <v>17.5</v>
      </c>
      <c r="G162" s="9">
        <f t="shared" si="13"/>
        <v>73.52</v>
      </c>
      <c r="H162" s="7">
        <v>86</v>
      </c>
      <c r="I162" s="7">
        <v>85.1</v>
      </c>
      <c r="J162" s="45">
        <v>10</v>
      </c>
      <c r="K162" s="46">
        <f t="shared" si="14"/>
        <v>70.26</v>
      </c>
      <c r="L162" s="9">
        <f t="shared" si="15"/>
        <v>143.78</v>
      </c>
      <c r="M162" s="3">
        <f t="shared" si="16"/>
        <v>16</v>
      </c>
    </row>
    <row r="163" spans="1:13">
      <c r="A163" s="40" t="s">
        <v>837</v>
      </c>
      <c r="B163" s="40" t="s">
        <v>868</v>
      </c>
      <c r="C163" s="40" t="s">
        <v>869</v>
      </c>
      <c r="D163" s="3">
        <v>85.6</v>
      </c>
      <c r="E163" s="3">
        <v>88.41</v>
      </c>
      <c r="F163" s="3">
        <v>2</v>
      </c>
      <c r="G163" s="9">
        <f t="shared" si="13"/>
        <v>70.566</v>
      </c>
      <c r="H163" s="7">
        <v>83.5</v>
      </c>
      <c r="I163" s="7">
        <v>87.62</v>
      </c>
      <c r="J163" s="45">
        <v>5</v>
      </c>
      <c r="K163" s="46">
        <f t="shared" si="14"/>
        <v>70.272</v>
      </c>
      <c r="L163" s="9">
        <f t="shared" si="15"/>
        <v>140.838</v>
      </c>
      <c r="M163" s="3">
        <v>17</v>
      </c>
    </row>
    <row r="164" spans="1:13">
      <c r="A164" s="40" t="s">
        <v>831</v>
      </c>
      <c r="B164" s="40" t="s">
        <v>870</v>
      </c>
      <c r="C164" s="40" t="s">
        <v>871</v>
      </c>
      <c r="D164" s="3">
        <v>83</v>
      </c>
      <c r="E164" s="7">
        <v>86.2</v>
      </c>
      <c r="F164" s="3">
        <v>5</v>
      </c>
      <c r="G164" s="9">
        <f t="shared" si="13"/>
        <v>69.32</v>
      </c>
      <c r="H164" s="7">
        <v>87.5</v>
      </c>
      <c r="I164" s="7">
        <v>87.48</v>
      </c>
      <c r="J164" s="45">
        <v>7</v>
      </c>
      <c r="K164" s="46">
        <f t="shared" si="14"/>
        <v>71.388</v>
      </c>
      <c r="L164" s="9">
        <f t="shared" si="15"/>
        <v>140.708</v>
      </c>
      <c r="M164" s="3">
        <f t="shared" ref="M164:M190" si="17">RANK(L164,$L$147:$L$277)</f>
        <v>18</v>
      </c>
    </row>
    <row r="165" spans="1:13">
      <c r="A165" s="40" t="s">
        <v>865</v>
      </c>
      <c r="B165" s="40" t="s">
        <v>872</v>
      </c>
      <c r="C165" s="40" t="s">
        <v>873</v>
      </c>
      <c r="D165" s="3">
        <v>83</v>
      </c>
      <c r="E165" s="9">
        <v>84.1</v>
      </c>
      <c r="F165" s="3">
        <v>15</v>
      </c>
      <c r="G165" s="9">
        <f t="shared" si="13"/>
        <v>70.06</v>
      </c>
      <c r="H165" s="7">
        <v>84</v>
      </c>
      <c r="I165" s="7">
        <v>84.69</v>
      </c>
      <c r="J165" s="45">
        <v>10.5</v>
      </c>
      <c r="K165" s="46">
        <f t="shared" si="14"/>
        <v>69.714</v>
      </c>
      <c r="L165" s="9">
        <f t="shared" si="15"/>
        <v>139.774</v>
      </c>
      <c r="M165" s="3">
        <f t="shared" si="17"/>
        <v>19</v>
      </c>
    </row>
    <row r="166" spans="1:13">
      <c r="A166" s="40" t="s">
        <v>837</v>
      </c>
      <c r="B166" s="40" t="s">
        <v>874</v>
      </c>
      <c r="C166" s="40" t="s">
        <v>875</v>
      </c>
      <c r="D166" s="3">
        <v>88</v>
      </c>
      <c r="E166" s="3">
        <v>86.06</v>
      </c>
      <c r="F166" s="3">
        <v>6</v>
      </c>
      <c r="G166" s="9">
        <f t="shared" si="13"/>
        <v>70.436</v>
      </c>
      <c r="H166" s="7">
        <v>83</v>
      </c>
      <c r="I166" s="7">
        <v>86.08</v>
      </c>
      <c r="J166" s="45">
        <v>3</v>
      </c>
      <c r="K166" s="46">
        <f t="shared" si="14"/>
        <v>68.848</v>
      </c>
      <c r="L166" s="9">
        <f t="shared" si="15"/>
        <v>139.284</v>
      </c>
      <c r="M166" s="3">
        <f t="shared" si="17"/>
        <v>20</v>
      </c>
    </row>
    <row r="167" spans="1:13">
      <c r="A167" s="41" t="s">
        <v>837</v>
      </c>
      <c r="B167" s="41" t="s">
        <v>876</v>
      </c>
      <c r="C167" s="41" t="s">
        <v>877</v>
      </c>
      <c r="D167" s="3">
        <v>101.9</v>
      </c>
      <c r="E167" s="3">
        <v>75.85</v>
      </c>
      <c r="F167" s="3">
        <v>22</v>
      </c>
      <c r="G167" s="9">
        <f t="shared" si="13"/>
        <v>70.29</v>
      </c>
      <c r="H167" s="7">
        <v>87.5</v>
      </c>
      <c r="I167" s="7">
        <v>81.77</v>
      </c>
      <c r="J167" s="45">
        <v>9</v>
      </c>
      <c r="K167" s="46">
        <f t="shared" si="14"/>
        <v>68.362</v>
      </c>
      <c r="L167" s="9">
        <f t="shared" si="15"/>
        <v>138.652</v>
      </c>
      <c r="M167" s="3">
        <f t="shared" si="17"/>
        <v>21</v>
      </c>
    </row>
    <row r="168" spans="1:13">
      <c r="A168" s="40" t="s">
        <v>837</v>
      </c>
      <c r="B168" s="40" t="s">
        <v>878</v>
      </c>
      <c r="C168" s="40" t="s">
        <v>879</v>
      </c>
      <c r="D168" s="3">
        <v>88</v>
      </c>
      <c r="E168" s="3">
        <v>84.81</v>
      </c>
      <c r="F168" s="3">
        <v>5</v>
      </c>
      <c r="G168" s="9">
        <f t="shared" si="13"/>
        <v>69.486</v>
      </c>
      <c r="H168" s="7">
        <v>83</v>
      </c>
      <c r="I168" s="7">
        <v>84.38</v>
      </c>
      <c r="J168" s="45">
        <v>7.5</v>
      </c>
      <c r="K168" s="46">
        <f t="shared" si="14"/>
        <v>68.728</v>
      </c>
      <c r="L168" s="9">
        <f t="shared" si="15"/>
        <v>138.214</v>
      </c>
      <c r="M168" s="3">
        <f t="shared" si="17"/>
        <v>22</v>
      </c>
    </row>
    <row r="169" spans="1:13">
      <c r="A169" s="40" t="s">
        <v>834</v>
      </c>
      <c r="B169" s="40" t="s">
        <v>880</v>
      </c>
      <c r="C169" s="40" t="s">
        <v>881</v>
      </c>
      <c r="D169" s="3">
        <v>91.2</v>
      </c>
      <c r="E169" s="3">
        <v>81.83</v>
      </c>
      <c r="F169" s="3">
        <v>5</v>
      </c>
      <c r="G169" s="9">
        <f t="shared" si="13"/>
        <v>68.338</v>
      </c>
      <c r="H169" s="7">
        <v>89</v>
      </c>
      <c r="I169" s="7">
        <v>83.19</v>
      </c>
      <c r="J169" s="45">
        <v>10.5</v>
      </c>
      <c r="K169" s="46">
        <f t="shared" si="14"/>
        <v>69.814</v>
      </c>
      <c r="L169" s="9">
        <f t="shared" si="15"/>
        <v>138.152</v>
      </c>
      <c r="M169" s="3">
        <f t="shared" si="17"/>
        <v>23</v>
      </c>
    </row>
    <row r="170" spans="1:13">
      <c r="A170" s="40" t="s">
        <v>831</v>
      </c>
      <c r="B170" s="40" t="s">
        <v>882</v>
      </c>
      <c r="C170" s="40" t="s">
        <v>883</v>
      </c>
      <c r="D170" s="3">
        <v>83</v>
      </c>
      <c r="E170" s="7">
        <v>83.81</v>
      </c>
      <c r="F170" s="3">
        <v>5</v>
      </c>
      <c r="G170" s="9">
        <f t="shared" si="13"/>
        <v>67.886</v>
      </c>
      <c r="H170" s="7">
        <v>81</v>
      </c>
      <c r="I170" s="7">
        <v>87.91</v>
      </c>
      <c r="J170" s="45">
        <v>2</v>
      </c>
      <c r="K170" s="46">
        <f t="shared" si="14"/>
        <v>69.346</v>
      </c>
      <c r="L170" s="9">
        <f t="shared" si="15"/>
        <v>137.232</v>
      </c>
      <c r="M170" s="3">
        <f t="shared" si="17"/>
        <v>24</v>
      </c>
    </row>
    <row r="171" spans="1:13">
      <c r="A171" s="40" t="s">
        <v>837</v>
      </c>
      <c r="B171" s="40" t="s">
        <v>884</v>
      </c>
      <c r="C171" s="40" t="s">
        <v>885</v>
      </c>
      <c r="D171" s="3">
        <v>88</v>
      </c>
      <c r="E171" s="3">
        <v>82.52</v>
      </c>
      <c r="F171" s="3">
        <v>1.5</v>
      </c>
      <c r="G171" s="9">
        <f t="shared" si="13"/>
        <v>67.412</v>
      </c>
      <c r="H171" s="7">
        <v>83</v>
      </c>
      <c r="I171" s="7">
        <v>87.31</v>
      </c>
      <c r="J171" s="45">
        <v>4</v>
      </c>
      <c r="K171" s="46">
        <f t="shared" si="14"/>
        <v>69.786</v>
      </c>
      <c r="L171" s="9">
        <f t="shared" si="15"/>
        <v>137.198</v>
      </c>
      <c r="M171" s="3">
        <f t="shared" si="17"/>
        <v>25</v>
      </c>
    </row>
    <row r="172" spans="1:13">
      <c r="A172" s="41" t="s">
        <v>834</v>
      </c>
      <c r="B172" s="41" t="s">
        <v>886</v>
      </c>
      <c r="C172" s="41" t="s">
        <v>887</v>
      </c>
      <c r="D172" s="3">
        <v>93.5</v>
      </c>
      <c r="E172" s="3">
        <v>84.66</v>
      </c>
      <c r="F172" s="3">
        <v>2</v>
      </c>
      <c r="G172" s="9">
        <f t="shared" si="13"/>
        <v>69.896</v>
      </c>
      <c r="H172" s="7">
        <v>80</v>
      </c>
      <c r="I172" s="7">
        <v>84.27</v>
      </c>
      <c r="J172" s="45">
        <v>0</v>
      </c>
      <c r="K172" s="46">
        <f t="shared" si="14"/>
        <v>66.562</v>
      </c>
      <c r="L172" s="9">
        <f t="shared" si="15"/>
        <v>136.458</v>
      </c>
      <c r="M172" s="3">
        <f t="shared" si="17"/>
        <v>26</v>
      </c>
    </row>
    <row r="173" spans="1:13">
      <c r="A173" s="40" t="s">
        <v>837</v>
      </c>
      <c r="B173" s="40" t="s">
        <v>888</v>
      </c>
      <c r="C173" s="40" t="s">
        <v>889</v>
      </c>
      <c r="D173" s="3">
        <v>86.4</v>
      </c>
      <c r="E173" s="9">
        <v>85.1</v>
      </c>
      <c r="F173" s="3">
        <v>2</v>
      </c>
      <c r="G173" s="9">
        <f t="shared" si="13"/>
        <v>68.74</v>
      </c>
      <c r="H173" s="7">
        <v>82</v>
      </c>
      <c r="I173" s="7">
        <v>83.6</v>
      </c>
      <c r="J173" s="45">
        <v>2</v>
      </c>
      <c r="K173" s="46">
        <f t="shared" si="14"/>
        <v>66.96</v>
      </c>
      <c r="L173" s="9">
        <f t="shared" si="15"/>
        <v>135.7</v>
      </c>
      <c r="M173" s="3">
        <f t="shared" si="17"/>
        <v>27</v>
      </c>
    </row>
    <row r="174" spans="1:13">
      <c r="A174" s="40" t="s">
        <v>831</v>
      </c>
      <c r="B174" s="40" t="s">
        <v>890</v>
      </c>
      <c r="C174" s="40" t="s">
        <v>891</v>
      </c>
      <c r="D174" s="3">
        <v>80</v>
      </c>
      <c r="E174" s="7">
        <v>83.75</v>
      </c>
      <c r="F174" s="3">
        <v>4</v>
      </c>
      <c r="G174" s="9">
        <f t="shared" si="13"/>
        <v>67.05</v>
      </c>
      <c r="H174" s="7">
        <v>81</v>
      </c>
      <c r="I174" s="7">
        <v>87.34</v>
      </c>
      <c r="J174" s="45">
        <v>0</v>
      </c>
      <c r="K174" s="46">
        <f t="shared" si="14"/>
        <v>68.604</v>
      </c>
      <c r="L174" s="9">
        <f t="shared" si="15"/>
        <v>135.654</v>
      </c>
      <c r="M174" s="3">
        <f t="shared" si="17"/>
        <v>28</v>
      </c>
    </row>
    <row r="175" spans="1:13">
      <c r="A175" s="40" t="s">
        <v>837</v>
      </c>
      <c r="B175" s="40" t="s">
        <v>892</v>
      </c>
      <c r="C175" s="40" t="s">
        <v>893</v>
      </c>
      <c r="D175" s="3">
        <v>96.6</v>
      </c>
      <c r="E175" s="3">
        <v>77.48</v>
      </c>
      <c r="F175" s="3">
        <v>1</v>
      </c>
      <c r="G175" s="9">
        <f t="shared" si="13"/>
        <v>66.008</v>
      </c>
      <c r="H175" s="7">
        <v>102</v>
      </c>
      <c r="I175" s="7">
        <v>80.38</v>
      </c>
      <c r="J175" s="45">
        <v>1</v>
      </c>
      <c r="K175" s="46">
        <f t="shared" si="14"/>
        <v>68.828</v>
      </c>
      <c r="L175" s="9">
        <f t="shared" si="15"/>
        <v>134.836</v>
      </c>
      <c r="M175" s="3">
        <f t="shared" si="17"/>
        <v>29</v>
      </c>
    </row>
    <row r="176" spans="1:13">
      <c r="A176" s="40" t="s">
        <v>834</v>
      </c>
      <c r="B176" s="40" t="s">
        <v>894</v>
      </c>
      <c r="C176" s="40" t="s">
        <v>895</v>
      </c>
      <c r="D176" s="3">
        <v>90.4</v>
      </c>
      <c r="E176" s="3">
        <v>82.91</v>
      </c>
      <c r="F176" s="3">
        <v>0</v>
      </c>
      <c r="G176" s="9">
        <f t="shared" si="13"/>
        <v>67.826</v>
      </c>
      <c r="H176" s="7">
        <v>80</v>
      </c>
      <c r="I176" s="7">
        <v>84.1</v>
      </c>
      <c r="J176" s="45">
        <v>2</v>
      </c>
      <c r="K176" s="46">
        <f t="shared" si="14"/>
        <v>66.86</v>
      </c>
      <c r="L176" s="9">
        <f t="shared" si="15"/>
        <v>134.686</v>
      </c>
      <c r="M176" s="3">
        <f t="shared" si="17"/>
        <v>30</v>
      </c>
    </row>
    <row r="177" spans="1:13">
      <c r="A177" s="40" t="s">
        <v>834</v>
      </c>
      <c r="B177" s="40" t="s">
        <v>896</v>
      </c>
      <c r="C177" s="40" t="s">
        <v>897</v>
      </c>
      <c r="D177" s="3">
        <v>91.5</v>
      </c>
      <c r="E177" s="3">
        <v>82.77</v>
      </c>
      <c r="F177" s="3">
        <v>0</v>
      </c>
      <c r="G177" s="9">
        <f t="shared" si="13"/>
        <v>67.962</v>
      </c>
      <c r="H177" s="7">
        <v>84</v>
      </c>
      <c r="I177" s="7">
        <v>82.96</v>
      </c>
      <c r="J177" s="45">
        <v>0</v>
      </c>
      <c r="K177" s="46">
        <f t="shared" si="14"/>
        <v>66.576</v>
      </c>
      <c r="L177" s="9">
        <f t="shared" si="15"/>
        <v>134.538</v>
      </c>
      <c r="M177" s="3">
        <f t="shared" si="17"/>
        <v>31</v>
      </c>
    </row>
    <row r="178" spans="1:13">
      <c r="A178" s="40" t="s">
        <v>831</v>
      </c>
      <c r="B178" s="40" t="s">
        <v>898</v>
      </c>
      <c r="C178" s="40" t="s">
        <v>899</v>
      </c>
      <c r="D178" s="3">
        <v>83</v>
      </c>
      <c r="E178" s="7">
        <v>81.39</v>
      </c>
      <c r="F178" s="3">
        <v>0</v>
      </c>
      <c r="G178" s="9">
        <f t="shared" si="13"/>
        <v>65.434</v>
      </c>
      <c r="H178" s="7">
        <v>82</v>
      </c>
      <c r="I178" s="7">
        <v>82.93</v>
      </c>
      <c r="J178" s="45">
        <v>9</v>
      </c>
      <c r="K178" s="46">
        <f t="shared" si="14"/>
        <v>67.958</v>
      </c>
      <c r="L178" s="9">
        <f t="shared" si="15"/>
        <v>133.392</v>
      </c>
      <c r="M178" s="3">
        <f t="shared" si="17"/>
        <v>32</v>
      </c>
    </row>
    <row r="179" spans="1:13">
      <c r="A179" s="41" t="s">
        <v>837</v>
      </c>
      <c r="B179" s="41" t="s">
        <v>900</v>
      </c>
      <c r="C179" s="41" t="s">
        <v>901</v>
      </c>
      <c r="D179" s="3">
        <v>87</v>
      </c>
      <c r="E179" s="3">
        <v>82.65</v>
      </c>
      <c r="F179" s="3">
        <v>3</v>
      </c>
      <c r="G179" s="9">
        <f t="shared" si="13"/>
        <v>67.59</v>
      </c>
      <c r="H179" s="7">
        <v>82</v>
      </c>
      <c r="I179" s="7">
        <v>81.29</v>
      </c>
      <c r="J179" s="45">
        <v>1</v>
      </c>
      <c r="K179" s="46">
        <f t="shared" si="14"/>
        <v>65.374</v>
      </c>
      <c r="L179" s="9">
        <f t="shared" si="15"/>
        <v>132.964</v>
      </c>
      <c r="M179" s="3">
        <f t="shared" si="17"/>
        <v>33</v>
      </c>
    </row>
    <row r="180" spans="1:13">
      <c r="A180" s="40" t="s">
        <v>837</v>
      </c>
      <c r="B180" s="40" t="s">
        <v>902</v>
      </c>
      <c r="C180" s="40" t="s">
        <v>903</v>
      </c>
      <c r="D180" s="3">
        <v>89</v>
      </c>
      <c r="E180" s="3">
        <v>78.28</v>
      </c>
      <c r="F180" s="3">
        <v>1</v>
      </c>
      <c r="G180" s="9">
        <f t="shared" si="13"/>
        <v>64.968</v>
      </c>
      <c r="H180" s="7">
        <v>82</v>
      </c>
      <c r="I180" s="7">
        <v>84.19</v>
      </c>
      <c r="J180" s="45">
        <v>3</v>
      </c>
      <c r="K180" s="46">
        <f t="shared" si="14"/>
        <v>67.514</v>
      </c>
      <c r="L180" s="9">
        <f t="shared" si="15"/>
        <v>132.482</v>
      </c>
      <c r="M180" s="3">
        <f t="shared" si="17"/>
        <v>34</v>
      </c>
    </row>
    <row r="181" spans="1:13">
      <c r="A181" s="41" t="s">
        <v>837</v>
      </c>
      <c r="B181" s="41" t="s">
        <v>904</v>
      </c>
      <c r="C181" s="41" t="s">
        <v>905</v>
      </c>
      <c r="D181" s="3">
        <v>84.5</v>
      </c>
      <c r="E181" s="3">
        <v>85.64</v>
      </c>
      <c r="F181" s="3">
        <v>0</v>
      </c>
      <c r="G181" s="9">
        <f t="shared" si="13"/>
        <v>68.284</v>
      </c>
      <c r="H181" s="7">
        <v>80</v>
      </c>
      <c r="I181" s="7">
        <v>79.79</v>
      </c>
      <c r="J181" s="45">
        <v>0</v>
      </c>
      <c r="K181" s="46">
        <f t="shared" si="14"/>
        <v>63.874</v>
      </c>
      <c r="L181" s="9">
        <f t="shared" si="15"/>
        <v>132.158</v>
      </c>
      <c r="M181" s="3">
        <f t="shared" si="17"/>
        <v>35</v>
      </c>
    </row>
    <row r="182" spans="1:13">
      <c r="A182" s="40" t="s">
        <v>837</v>
      </c>
      <c r="B182" s="40" t="s">
        <v>906</v>
      </c>
      <c r="C182" s="40" t="s">
        <v>907</v>
      </c>
      <c r="D182" s="3">
        <v>81</v>
      </c>
      <c r="E182" s="3">
        <v>82.34</v>
      </c>
      <c r="F182" s="3">
        <v>0</v>
      </c>
      <c r="G182" s="9">
        <f t="shared" si="13"/>
        <v>65.604</v>
      </c>
      <c r="H182" s="7">
        <v>81</v>
      </c>
      <c r="I182" s="7">
        <v>82.96</v>
      </c>
      <c r="J182" s="45">
        <v>0</v>
      </c>
      <c r="K182" s="46">
        <f t="shared" si="14"/>
        <v>65.976</v>
      </c>
      <c r="L182" s="9">
        <f t="shared" si="15"/>
        <v>131.58</v>
      </c>
      <c r="M182" s="3">
        <f t="shared" si="17"/>
        <v>36</v>
      </c>
    </row>
    <row r="183" spans="1:13">
      <c r="A183" s="41" t="s">
        <v>837</v>
      </c>
      <c r="B183" s="41" t="s">
        <v>908</v>
      </c>
      <c r="C183" s="41" t="s">
        <v>909</v>
      </c>
      <c r="D183" s="3">
        <v>88</v>
      </c>
      <c r="E183" s="3">
        <v>81.27</v>
      </c>
      <c r="F183" s="3">
        <v>0</v>
      </c>
      <c r="G183" s="9">
        <f t="shared" si="13"/>
        <v>66.362</v>
      </c>
      <c r="H183" s="7">
        <v>81</v>
      </c>
      <c r="I183" s="7">
        <v>80.86</v>
      </c>
      <c r="J183" s="45">
        <v>0</v>
      </c>
      <c r="K183" s="46">
        <f t="shared" si="14"/>
        <v>64.716</v>
      </c>
      <c r="L183" s="9">
        <f t="shared" si="15"/>
        <v>131.078</v>
      </c>
      <c r="M183" s="3">
        <f t="shared" si="17"/>
        <v>37</v>
      </c>
    </row>
    <row r="184" spans="1:13">
      <c r="A184" s="41" t="s">
        <v>837</v>
      </c>
      <c r="B184" s="41" t="s">
        <v>910</v>
      </c>
      <c r="C184" s="41" t="s">
        <v>911</v>
      </c>
      <c r="D184" s="3">
        <v>113.5</v>
      </c>
      <c r="E184" s="3">
        <v>73.6</v>
      </c>
      <c r="F184" s="3">
        <v>5</v>
      </c>
      <c r="G184" s="9">
        <f t="shared" si="13"/>
        <v>67.86</v>
      </c>
      <c r="H184" s="7">
        <v>86</v>
      </c>
      <c r="I184" s="7">
        <v>76.1</v>
      </c>
      <c r="J184" s="45">
        <v>0</v>
      </c>
      <c r="K184" s="46">
        <f t="shared" si="14"/>
        <v>62.86</v>
      </c>
      <c r="L184" s="9">
        <f t="shared" si="15"/>
        <v>130.72</v>
      </c>
      <c r="M184" s="3">
        <f t="shared" si="17"/>
        <v>38</v>
      </c>
    </row>
    <row r="185" spans="1:13">
      <c r="A185" s="41" t="s">
        <v>834</v>
      </c>
      <c r="B185" s="41" t="s">
        <v>912</v>
      </c>
      <c r="C185" s="41" t="s">
        <v>913</v>
      </c>
      <c r="D185" s="3">
        <v>80</v>
      </c>
      <c r="E185" s="3">
        <v>82.41</v>
      </c>
      <c r="F185" s="3">
        <v>0</v>
      </c>
      <c r="G185" s="9">
        <f t="shared" si="13"/>
        <v>65.446</v>
      </c>
      <c r="H185" s="7">
        <v>80</v>
      </c>
      <c r="I185" s="7">
        <v>80.55</v>
      </c>
      <c r="J185" s="45">
        <v>3.5</v>
      </c>
      <c r="K185" s="46">
        <f t="shared" si="14"/>
        <v>65.03</v>
      </c>
      <c r="L185" s="9">
        <f t="shared" si="15"/>
        <v>130.476</v>
      </c>
      <c r="M185" s="3">
        <f t="shared" si="17"/>
        <v>39</v>
      </c>
    </row>
    <row r="186" spans="1:13">
      <c r="A186" s="41" t="s">
        <v>831</v>
      </c>
      <c r="B186" s="41" t="s">
        <v>914</v>
      </c>
      <c r="C186" s="41" t="s">
        <v>915</v>
      </c>
      <c r="D186" s="3">
        <v>84</v>
      </c>
      <c r="E186" s="7">
        <v>80.95</v>
      </c>
      <c r="F186" s="3">
        <v>0</v>
      </c>
      <c r="G186" s="9">
        <f t="shared" si="13"/>
        <v>65.37</v>
      </c>
      <c r="H186" s="7">
        <v>80</v>
      </c>
      <c r="I186" s="7">
        <v>79.43</v>
      </c>
      <c r="J186" s="45">
        <v>0</v>
      </c>
      <c r="K186" s="46">
        <f t="shared" si="14"/>
        <v>63.658</v>
      </c>
      <c r="L186" s="9">
        <f t="shared" si="15"/>
        <v>129.028</v>
      </c>
      <c r="M186" s="3">
        <f t="shared" si="17"/>
        <v>40</v>
      </c>
    </row>
    <row r="187" spans="1:13">
      <c r="A187" s="40" t="s">
        <v>837</v>
      </c>
      <c r="B187" s="40" t="s">
        <v>916</v>
      </c>
      <c r="C187" s="40" t="s">
        <v>917</v>
      </c>
      <c r="D187" s="3">
        <v>93.6</v>
      </c>
      <c r="E187" s="3">
        <v>79.27</v>
      </c>
      <c r="F187" s="3">
        <v>2</v>
      </c>
      <c r="G187" s="9">
        <f t="shared" si="13"/>
        <v>66.682</v>
      </c>
      <c r="H187" s="7">
        <v>82</v>
      </c>
      <c r="I187" s="7">
        <v>75.98</v>
      </c>
      <c r="J187" s="45">
        <v>0</v>
      </c>
      <c r="K187" s="46">
        <f t="shared" si="14"/>
        <v>61.988</v>
      </c>
      <c r="L187" s="9">
        <f t="shared" si="15"/>
        <v>128.67</v>
      </c>
      <c r="M187" s="3">
        <f t="shared" si="17"/>
        <v>41</v>
      </c>
    </row>
    <row r="188" spans="1:13">
      <c r="A188" s="40" t="s">
        <v>837</v>
      </c>
      <c r="B188" s="40" t="s">
        <v>918</v>
      </c>
      <c r="C188" s="40" t="s">
        <v>919</v>
      </c>
      <c r="D188" s="3">
        <v>91</v>
      </c>
      <c r="E188" s="9">
        <v>77.2</v>
      </c>
      <c r="F188" s="3">
        <v>4</v>
      </c>
      <c r="G188" s="9">
        <f t="shared" si="13"/>
        <v>65.32</v>
      </c>
      <c r="H188" s="7">
        <v>81</v>
      </c>
      <c r="I188" s="7">
        <v>78.41</v>
      </c>
      <c r="J188" s="45">
        <v>0</v>
      </c>
      <c r="K188" s="46">
        <f t="shared" si="14"/>
        <v>63.246</v>
      </c>
      <c r="L188" s="9">
        <f t="shared" si="15"/>
        <v>128.566</v>
      </c>
      <c r="M188" s="3">
        <f t="shared" si="17"/>
        <v>42</v>
      </c>
    </row>
    <row r="189" spans="1:13">
      <c r="A189" s="41" t="s">
        <v>837</v>
      </c>
      <c r="B189" s="41" t="s">
        <v>920</v>
      </c>
      <c r="C189" s="41" t="s">
        <v>921</v>
      </c>
      <c r="D189" s="3">
        <v>101.5</v>
      </c>
      <c r="E189" s="3">
        <v>69.64</v>
      </c>
      <c r="F189" s="3">
        <v>0</v>
      </c>
      <c r="G189" s="9">
        <f t="shared" si="13"/>
        <v>62.084</v>
      </c>
      <c r="H189" s="7">
        <v>83</v>
      </c>
      <c r="I189" s="7">
        <v>81.41</v>
      </c>
      <c r="J189" s="45">
        <v>5</v>
      </c>
      <c r="K189" s="46">
        <f t="shared" si="14"/>
        <v>66.446</v>
      </c>
      <c r="L189" s="9">
        <f t="shared" si="15"/>
        <v>128.53</v>
      </c>
      <c r="M189" s="3">
        <f t="shared" si="17"/>
        <v>43</v>
      </c>
    </row>
    <row r="190" spans="1:13">
      <c r="A190" s="41" t="s">
        <v>831</v>
      </c>
      <c r="B190" s="41" t="s">
        <v>922</v>
      </c>
      <c r="C190" s="41" t="s">
        <v>923</v>
      </c>
      <c r="D190" s="3">
        <v>86</v>
      </c>
      <c r="E190" s="7">
        <v>76.23</v>
      </c>
      <c r="F190" s="3">
        <v>7</v>
      </c>
      <c r="G190" s="9">
        <f t="shared" si="13"/>
        <v>64.338</v>
      </c>
      <c r="H190" s="7">
        <v>83</v>
      </c>
      <c r="I190" s="7">
        <v>77.46</v>
      </c>
      <c r="J190" s="45">
        <v>4</v>
      </c>
      <c r="K190" s="46">
        <f t="shared" si="14"/>
        <v>63.876</v>
      </c>
      <c r="L190" s="9">
        <f t="shared" si="15"/>
        <v>128.214</v>
      </c>
      <c r="M190" s="3">
        <f t="shared" si="17"/>
        <v>44</v>
      </c>
    </row>
    <row r="191" spans="1:13">
      <c r="A191" s="40" t="s">
        <v>865</v>
      </c>
      <c r="B191" s="40" t="s">
        <v>924</v>
      </c>
      <c r="C191" s="40" t="s">
        <v>925</v>
      </c>
      <c r="D191" s="3">
        <v>84</v>
      </c>
      <c r="E191" s="3">
        <v>79.12</v>
      </c>
      <c r="F191" s="3">
        <v>5</v>
      </c>
      <c r="G191" s="9">
        <f t="shared" si="13"/>
        <v>65.272</v>
      </c>
      <c r="H191" s="7">
        <v>87</v>
      </c>
      <c r="I191" s="7">
        <v>75.67</v>
      </c>
      <c r="J191" s="45">
        <v>0</v>
      </c>
      <c r="K191" s="46">
        <f t="shared" si="14"/>
        <v>62.802</v>
      </c>
      <c r="L191" s="9">
        <f t="shared" si="15"/>
        <v>128.074</v>
      </c>
      <c r="M191" s="3">
        <v>45</v>
      </c>
    </row>
    <row r="192" spans="1:13">
      <c r="A192" s="41" t="s">
        <v>837</v>
      </c>
      <c r="B192" s="41" t="s">
        <v>926</v>
      </c>
      <c r="C192" s="41" t="s">
        <v>927</v>
      </c>
      <c r="D192" s="3">
        <v>89</v>
      </c>
      <c r="E192" s="3">
        <v>78.43</v>
      </c>
      <c r="F192" s="3">
        <v>1</v>
      </c>
      <c r="G192" s="9">
        <f t="shared" si="13"/>
        <v>65.058</v>
      </c>
      <c r="H192" s="7">
        <v>81</v>
      </c>
      <c r="I192" s="7">
        <v>77.86</v>
      </c>
      <c r="J192" s="45">
        <v>0</v>
      </c>
      <c r="K192" s="46">
        <f t="shared" si="14"/>
        <v>62.916</v>
      </c>
      <c r="L192" s="9">
        <f t="shared" si="15"/>
        <v>127.974</v>
      </c>
      <c r="M192" s="3">
        <f t="shared" ref="M192:M201" si="18">RANK(L192,$L$147:$L$277)</f>
        <v>46</v>
      </c>
    </row>
    <row r="193" spans="1:13">
      <c r="A193" s="40" t="s">
        <v>865</v>
      </c>
      <c r="B193" s="40" t="s">
        <v>928</v>
      </c>
      <c r="C193" s="40" t="s">
        <v>929</v>
      </c>
      <c r="D193" s="3">
        <v>88</v>
      </c>
      <c r="E193" s="3">
        <v>77.23</v>
      </c>
      <c r="F193" s="3">
        <v>0</v>
      </c>
      <c r="G193" s="9">
        <f t="shared" si="13"/>
        <v>63.938</v>
      </c>
      <c r="H193" s="7">
        <v>81</v>
      </c>
      <c r="I193" s="7">
        <v>78.48</v>
      </c>
      <c r="J193" s="45">
        <v>2</v>
      </c>
      <c r="K193" s="46">
        <f t="shared" si="14"/>
        <v>63.688</v>
      </c>
      <c r="L193" s="9">
        <f t="shared" si="15"/>
        <v>127.626</v>
      </c>
      <c r="M193" s="3">
        <f t="shared" si="18"/>
        <v>47</v>
      </c>
    </row>
    <row r="194" spans="1:13">
      <c r="A194" s="41" t="s">
        <v>834</v>
      </c>
      <c r="B194" s="41" t="s">
        <v>930</v>
      </c>
      <c r="C194" s="41" t="s">
        <v>931</v>
      </c>
      <c r="D194" s="3">
        <v>80</v>
      </c>
      <c r="E194" s="3">
        <v>77.2</v>
      </c>
      <c r="F194" s="3">
        <v>6.5</v>
      </c>
      <c r="G194" s="9">
        <f t="shared" si="13"/>
        <v>63.62</v>
      </c>
      <c r="H194" s="7">
        <v>80</v>
      </c>
      <c r="I194" s="7">
        <v>79.62</v>
      </c>
      <c r="J194" s="45">
        <v>1</v>
      </c>
      <c r="K194" s="46">
        <f t="shared" si="14"/>
        <v>63.972</v>
      </c>
      <c r="L194" s="9">
        <f t="shared" si="15"/>
        <v>127.592</v>
      </c>
      <c r="M194" s="3">
        <f t="shared" si="18"/>
        <v>48</v>
      </c>
    </row>
    <row r="195" spans="1:13">
      <c r="A195" s="41" t="s">
        <v>837</v>
      </c>
      <c r="B195" s="41" t="s">
        <v>932</v>
      </c>
      <c r="C195" s="41" t="s">
        <v>933</v>
      </c>
      <c r="D195" s="3">
        <v>90</v>
      </c>
      <c r="E195" s="3">
        <v>75.02</v>
      </c>
      <c r="F195" s="3">
        <v>3</v>
      </c>
      <c r="G195" s="9">
        <f t="shared" si="13"/>
        <v>63.612</v>
      </c>
      <c r="H195" s="7">
        <v>90</v>
      </c>
      <c r="I195" s="7">
        <v>76.22</v>
      </c>
      <c r="J195" s="45">
        <v>0</v>
      </c>
      <c r="K195" s="46">
        <f t="shared" si="14"/>
        <v>63.732</v>
      </c>
      <c r="L195" s="9">
        <f t="shared" si="15"/>
        <v>127.344</v>
      </c>
      <c r="M195" s="3">
        <f t="shared" si="18"/>
        <v>49</v>
      </c>
    </row>
    <row r="196" spans="1:13">
      <c r="A196" s="41" t="s">
        <v>831</v>
      </c>
      <c r="B196" s="41" t="s">
        <v>934</v>
      </c>
      <c r="C196" s="41" t="s">
        <v>935</v>
      </c>
      <c r="D196" s="3">
        <v>79</v>
      </c>
      <c r="E196" s="7">
        <v>76.14</v>
      </c>
      <c r="F196" s="3">
        <v>0</v>
      </c>
      <c r="G196" s="9">
        <f t="shared" si="13"/>
        <v>61.484</v>
      </c>
      <c r="H196" s="7">
        <v>80</v>
      </c>
      <c r="I196" s="7">
        <v>80.67</v>
      </c>
      <c r="J196" s="45">
        <v>4</v>
      </c>
      <c r="K196" s="46">
        <f t="shared" si="14"/>
        <v>65.202</v>
      </c>
      <c r="L196" s="9">
        <f t="shared" si="15"/>
        <v>126.686</v>
      </c>
      <c r="M196" s="3">
        <f t="shared" si="18"/>
        <v>50</v>
      </c>
    </row>
    <row r="197" spans="1:13">
      <c r="A197" s="41" t="s">
        <v>831</v>
      </c>
      <c r="B197" s="41" t="s">
        <v>936</v>
      </c>
      <c r="C197" s="41" t="s">
        <v>937</v>
      </c>
      <c r="D197" s="3">
        <v>80</v>
      </c>
      <c r="E197" s="7">
        <v>77.81</v>
      </c>
      <c r="F197" s="3">
        <v>0</v>
      </c>
      <c r="G197" s="9">
        <f t="shared" si="13"/>
        <v>62.686</v>
      </c>
      <c r="H197" s="7">
        <v>80</v>
      </c>
      <c r="I197" s="7">
        <v>79.67</v>
      </c>
      <c r="J197" s="45">
        <v>0</v>
      </c>
      <c r="K197" s="46">
        <f t="shared" si="14"/>
        <v>63.802</v>
      </c>
      <c r="L197" s="9">
        <f t="shared" si="15"/>
        <v>126.488</v>
      </c>
      <c r="M197" s="3">
        <f t="shared" si="18"/>
        <v>51</v>
      </c>
    </row>
    <row r="198" spans="1:13">
      <c r="A198" s="41" t="s">
        <v>831</v>
      </c>
      <c r="B198" s="41" t="s">
        <v>938</v>
      </c>
      <c r="C198" s="41" t="s">
        <v>939</v>
      </c>
      <c r="D198" s="3">
        <v>82</v>
      </c>
      <c r="E198" s="7">
        <v>74.23</v>
      </c>
      <c r="F198" s="3">
        <v>0</v>
      </c>
      <c r="G198" s="9">
        <f t="shared" si="13"/>
        <v>60.938</v>
      </c>
      <c r="H198" s="7">
        <v>80</v>
      </c>
      <c r="I198" s="7">
        <v>82.05</v>
      </c>
      <c r="J198" s="45">
        <v>0</v>
      </c>
      <c r="K198" s="46">
        <f t="shared" si="14"/>
        <v>65.23</v>
      </c>
      <c r="L198" s="9">
        <f t="shared" si="15"/>
        <v>126.168</v>
      </c>
      <c r="M198" s="3">
        <f t="shared" si="18"/>
        <v>52</v>
      </c>
    </row>
    <row r="199" spans="1:13">
      <c r="A199" s="41" t="s">
        <v>837</v>
      </c>
      <c r="B199" s="41" t="s">
        <v>940</v>
      </c>
      <c r="C199" s="41" t="s">
        <v>941</v>
      </c>
      <c r="D199" s="3">
        <v>88</v>
      </c>
      <c r="E199" s="3">
        <v>76.93</v>
      </c>
      <c r="F199" s="3">
        <v>0</v>
      </c>
      <c r="G199" s="9">
        <f t="shared" si="13"/>
        <v>63.758</v>
      </c>
      <c r="H199" s="7">
        <v>80</v>
      </c>
      <c r="I199" s="7">
        <v>76.05</v>
      </c>
      <c r="J199" s="7">
        <v>0</v>
      </c>
      <c r="K199" s="46">
        <f t="shared" si="14"/>
        <v>61.63</v>
      </c>
      <c r="L199" s="9">
        <f t="shared" si="15"/>
        <v>125.388</v>
      </c>
      <c r="M199" s="3">
        <f t="shared" si="18"/>
        <v>53</v>
      </c>
    </row>
    <row r="200" spans="1:13">
      <c r="A200" s="41" t="s">
        <v>831</v>
      </c>
      <c r="B200" s="41" t="s">
        <v>942</v>
      </c>
      <c r="C200" s="41" t="s">
        <v>943</v>
      </c>
      <c r="D200" s="3">
        <v>85</v>
      </c>
      <c r="E200" s="7">
        <v>74.04</v>
      </c>
      <c r="F200" s="3">
        <v>0</v>
      </c>
      <c r="G200" s="9">
        <f t="shared" si="13"/>
        <v>61.424</v>
      </c>
      <c r="H200" s="7">
        <v>80</v>
      </c>
      <c r="I200" s="7">
        <v>77.88</v>
      </c>
      <c r="J200" s="45">
        <v>1</v>
      </c>
      <c r="K200" s="46">
        <f t="shared" si="14"/>
        <v>62.928</v>
      </c>
      <c r="L200" s="9">
        <f t="shared" si="15"/>
        <v>124.352</v>
      </c>
      <c r="M200" s="3">
        <f t="shared" si="18"/>
        <v>54</v>
      </c>
    </row>
    <row r="201" spans="1:13">
      <c r="A201" s="41" t="s">
        <v>865</v>
      </c>
      <c r="B201" s="41" t="s">
        <v>944</v>
      </c>
      <c r="C201" s="41" t="s">
        <v>945</v>
      </c>
      <c r="D201" s="3">
        <v>80</v>
      </c>
      <c r="E201" s="3">
        <v>76.23</v>
      </c>
      <c r="F201" s="3">
        <v>0</v>
      </c>
      <c r="G201" s="9">
        <f t="shared" si="13"/>
        <v>61.738</v>
      </c>
      <c r="H201" s="7">
        <v>79</v>
      </c>
      <c r="I201" s="7">
        <v>77.5</v>
      </c>
      <c r="J201" s="45">
        <v>0</v>
      </c>
      <c r="K201" s="46">
        <f t="shared" si="14"/>
        <v>62.3</v>
      </c>
      <c r="L201" s="9">
        <f t="shared" si="15"/>
        <v>124.038</v>
      </c>
      <c r="M201" s="3">
        <f t="shared" si="18"/>
        <v>55</v>
      </c>
    </row>
    <row r="202" spans="1:13">
      <c r="A202" s="41" t="s">
        <v>834</v>
      </c>
      <c r="B202" s="41" t="s">
        <v>946</v>
      </c>
      <c r="C202" s="41" t="s">
        <v>947</v>
      </c>
      <c r="D202" s="3">
        <v>80</v>
      </c>
      <c r="E202" s="3">
        <v>77.5</v>
      </c>
      <c r="F202" s="3">
        <v>0</v>
      </c>
      <c r="G202" s="9">
        <f t="shared" si="13"/>
        <v>62.5</v>
      </c>
      <c r="H202" s="7">
        <v>80</v>
      </c>
      <c r="I202" s="7">
        <v>74.67</v>
      </c>
      <c r="J202" s="45">
        <v>0</v>
      </c>
      <c r="K202" s="46">
        <f t="shared" si="14"/>
        <v>60.802</v>
      </c>
      <c r="L202" s="9">
        <f t="shared" si="15"/>
        <v>123.302</v>
      </c>
      <c r="M202" s="3">
        <v>56</v>
      </c>
    </row>
    <row r="203" spans="1:13">
      <c r="A203" s="40" t="s">
        <v>865</v>
      </c>
      <c r="B203" s="40" t="s">
        <v>948</v>
      </c>
      <c r="C203" s="40" t="s">
        <v>949</v>
      </c>
      <c r="D203" s="3">
        <v>82.5</v>
      </c>
      <c r="E203" s="3">
        <v>69.65</v>
      </c>
      <c r="F203" s="3">
        <v>2</v>
      </c>
      <c r="G203" s="9">
        <f t="shared" si="13"/>
        <v>58.69</v>
      </c>
      <c r="H203" s="7">
        <v>81</v>
      </c>
      <c r="I203" s="7">
        <v>78.72</v>
      </c>
      <c r="J203" s="45">
        <v>4</v>
      </c>
      <c r="K203" s="46">
        <f t="shared" si="14"/>
        <v>64.232</v>
      </c>
      <c r="L203" s="9">
        <f t="shared" si="15"/>
        <v>122.922</v>
      </c>
      <c r="M203" s="3">
        <f t="shared" ref="M203:M228" si="19">RANK(L203,$L$147:$L$277)</f>
        <v>57</v>
      </c>
    </row>
    <row r="204" spans="1:13">
      <c r="A204" s="40" t="s">
        <v>831</v>
      </c>
      <c r="B204" s="40" t="s">
        <v>950</v>
      </c>
      <c r="C204" s="40" t="s">
        <v>951</v>
      </c>
      <c r="D204" s="3">
        <v>83</v>
      </c>
      <c r="E204" s="7">
        <v>70.25</v>
      </c>
      <c r="F204" s="3">
        <v>5</v>
      </c>
      <c r="G204" s="9">
        <f t="shared" si="13"/>
        <v>59.75</v>
      </c>
      <c r="H204" s="7">
        <v>81</v>
      </c>
      <c r="I204" s="7">
        <v>77.24</v>
      </c>
      <c r="J204" s="45">
        <v>2</v>
      </c>
      <c r="K204" s="46">
        <f t="shared" si="14"/>
        <v>62.944</v>
      </c>
      <c r="L204" s="9">
        <f t="shared" si="15"/>
        <v>122.694</v>
      </c>
      <c r="M204" s="3">
        <f t="shared" si="19"/>
        <v>58</v>
      </c>
    </row>
    <row r="205" spans="1:13">
      <c r="A205" s="41" t="s">
        <v>834</v>
      </c>
      <c r="B205" s="41" t="s">
        <v>952</v>
      </c>
      <c r="C205" s="41" t="s">
        <v>953</v>
      </c>
      <c r="D205" s="3">
        <v>82</v>
      </c>
      <c r="E205" s="3">
        <v>75.25</v>
      </c>
      <c r="F205" s="3">
        <v>3</v>
      </c>
      <c r="G205" s="9">
        <f t="shared" si="13"/>
        <v>62.15</v>
      </c>
      <c r="H205" s="7">
        <v>82</v>
      </c>
      <c r="I205" s="7">
        <v>72.79</v>
      </c>
      <c r="J205" s="45">
        <v>2</v>
      </c>
      <c r="K205" s="46">
        <f t="shared" si="14"/>
        <v>60.474</v>
      </c>
      <c r="L205" s="9">
        <f t="shared" si="15"/>
        <v>122.624</v>
      </c>
      <c r="M205" s="3">
        <f t="shared" si="19"/>
        <v>59</v>
      </c>
    </row>
    <row r="206" spans="1:13">
      <c r="A206" s="41" t="s">
        <v>837</v>
      </c>
      <c r="B206" s="41" t="s">
        <v>954</v>
      </c>
      <c r="C206" s="41" t="s">
        <v>955</v>
      </c>
      <c r="D206" s="3">
        <v>83</v>
      </c>
      <c r="E206" s="3">
        <v>72.79</v>
      </c>
      <c r="F206" s="3">
        <v>0</v>
      </c>
      <c r="G206" s="9">
        <f t="shared" si="13"/>
        <v>60.274</v>
      </c>
      <c r="H206" s="7">
        <v>80</v>
      </c>
      <c r="I206" s="7">
        <v>76.72</v>
      </c>
      <c r="J206" s="45">
        <v>0</v>
      </c>
      <c r="K206" s="46">
        <f t="shared" si="14"/>
        <v>62.032</v>
      </c>
      <c r="L206" s="9">
        <f t="shared" si="15"/>
        <v>122.306</v>
      </c>
      <c r="M206" s="3">
        <f t="shared" si="19"/>
        <v>60</v>
      </c>
    </row>
    <row r="207" spans="1:13">
      <c r="A207" s="40" t="s">
        <v>865</v>
      </c>
      <c r="B207" s="40" t="s">
        <v>956</v>
      </c>
      <c r="C207" s="40" t="s">
        <v>957</v>
      </c>
      <c r="D207" s="3">
        <v>80</v>
      </c>
      <c r="E207" s="3">
        <v>72.31</v>
      </c>
      <c r="F207" s="3">
        <v>1</v>
      </c>
      <c r="G207" s="9">
        <f t="shared" si="13"/>
        <v>59.586</v>
      </c>
      <c r="H207" s="7">
        <v>83</v>
      </c>
      <c r="I207" s="7">
        <v>75.98</v>
      </c>
      <c r="J207" s="45">
        <v>0</v>
      </c>
      <c r="K207" s="46">
        <f t="shared" si="14"/>
        <v>62.188</v>
      </c>
      <c r="L207" s="9">
        <f t="shared" si="15"/>
        <v>121.774</v>
      </c>
      <c r="M207" s="3">
        <f t="shared" si="19"/>
        <v>61</v>
      </c>
    </row>
    <row r="208" spans="1:13">
      <c r="A208" s="41" t="s">
        <v>837</v>
      </c>
      <c r="B208" s="41" t="s">
        <v>958</v>
      </c>
      <c r="C208" s="41" t="s">
        <v>959</v>
      </c>
      <c r="D208" s="3">
        <v>85.5</v>
      </c>
      <c r="E208" s="3">
        <v>76.69</v>
      </c>
      <c r="F208" s="3">
        <v>0</v>
      </c>
      <c r="G208" s="9">
        <f t="shared" si="13"/>
        <v>63.114</v>
      </c>
      <c r="H208" s="7">
        <v>80</v>
      </c>
      <c r="I208" s="7">
        <v>70.29</v>
      </c>
      <c r="J208" s="45">
        <v>0</v>
      </c>
      <c r="K208" s="46">
        <f t="shared" si="14"/>
        <v>58.174</v>
      </c>
      <c r="L208" s="9">
        <f t="shared" si="15"/>
        <v>121.288</v>
      </c>
      <c r="M208" s="3">
        <f t="shared" si="19"/>
        <v>62</v>
      </c>
    </row>
    <row r="209" spans="1:13">
      <c r="A209" s="41" t="s">
        <v>837</v>
      </c>
      <c r="B209" s="41" t="s">
        <v>960</v>
      </c>
      <c r="C209" s="41" t="s">
        <v>961</v>
      </c>
      <c r="D209" s="3">
        <v>81</v>
      </c>
      <c r="E209" s="3">
        <v>74.34</v>
      </c>
      <c r="F209" s="3">
        <v>0</v>
      </c>
      <c r="G209" s="9">
        <f t="shared" si="13"/>
        <v>60.804</v>
      </c>
      <c r="H209" s="7">
        <v>81</v>
      </c>
      <c r="I209" s="7">
        <v>73.65</v>
      </c>
      <c r="J209" s="45">
        <v>0</v>
      </c>
      <c r="K209" s="46">
        <f t="shared" si="14"/>
        <v>60.39</v>
      </c>
      <c r="L209" s="9">
        <f t="shared" si="15"/>
        <v>121.194</v>
      </c>
      <c r="M209" s="3">
        <f t="shared" si="19"/>
        <v>63</v>
      </c>
    </row>
    <row r="210" spans="1:13">
      <c r="A210" s="40" t="s">
        <v>837</v>
      </c>
      <c r="B210" s="40" t="s">
        <v>962</v>
      </c>
      <c r="C210" s="40" t="s">
        <v>963</v>
      </c>
      <c r="D210" s="3">
        <v>90.6</v>
      </c>
      <c r="E210" s="3">
        <v>80.14</v>
      </c>
      <c r="F210" s="3">
        <v>4</v>
      </c>
      <c r="G210" s="9">
        <f t="shared" si="13"/>
        <v>67.004</v>
      </c>
      <c r="H210" s="7">
        <v>93.5</v>
      </c>
      <c r="I210" s="7">
        <v>58.72</v>
      </c>
      <c r="J210" s="45">
        <v>0</v>
      </c>
      <c r="K210" s="46">
        <f t="shared" si="14"/>
        <v>53.932</v>
      </c>
      <c r="L210" s="9">
        <f t="shared" si="15"/>
        <v>120.936</v>
      </c>
      <c r="M210" s="3">
        <f t="shared" si="19"/>
        <v>64</v>
      </c>
    </row>
    <row r="211" spans="1:13">
      <c r="A211" s="40" t="s">
        <v>831</v>
      </c>
      <c r="B211" s="40" t="s">
        <v>964</v>
      </c>
      <c r="C211" s="40" t="s">
        <v>965</v>
      </c>
      <c r="D211" s="3">
        <v>80</v>
      </c>
      <c r="E211" s="7">
        <v>67.46</v>
      </c>
      <c r="F211" s="3">
        <v>0</v>
      </c>
      <c r="G211" s="9">
        <f t="shared" ref="G211:G234" si="20">0.2*D211+0.2*F211+0.6*E211</f>
        <v>56.476</v>
      </c>
      <c r="H211" s="7">
        <v>80</v>
      </c>
      <c r="I211" s="7">
        <v>79.62</v>
      </c>
      <c r="J211" s="45">
        <v>3</v>
      </c>
      <c r="K211" s="46">
        <f t="shared" ref="K211:K238" si="21">SUM(H211*0.2+I211*0.6+J211*0.2)</f>
        <v>64.372</v>
      </c>
      <c r="L211" s="9">
        <f t="shared" ref="L211:L249" si="22">SUM(G211+K211)</f>
        <v>120.848</v>
      </c>
      <c r="M211" s="3">
        <f t="shared" si="19"/>
        <v>65</v>
      </c>
    </row>
    <row r="212" spans="1:13">
      <c r="A212" s="40" t="s">
        <v>865</v>
      </c>
      <c r="B212" s="40" t="s">
        <v>966</v>
      </c>
      <c r="C212" s="40" t="s">
        <v>967</v>
      </c>
      <c r="D212" s="3">
        <v>80</v>
      </c>
      <c r="E212" s="3">
        <v>74.37</v>
      </c>
      <c r="F212" s="3">
        <v>2</v>
      </c>
      <c r="G212" s="9">
        <f t="shared" si="20"/>
        <v>61.022</v>
      </c>
      <c r="H212" s="7">
        <v>82</v>
      </c>
      <c r="I212" s="7">
        <v>72.03</v>
      </c>
      <c r="J212" s="45">
        <v>0</v>
      </c>
      <c r="K212" s="46">
        <f t="shared" si="21"/>
        <v>59.618</v>
      </c>
      <c r="L212" s="9">
        <f t="shared" si="22"/>
        <v>120.64</v>
      </c>
      <c r="M212" s="3">
        <f t="shared" si="19"/>
        <v>66</v>
      </c>
    </row>
    <row r="213" spans="1:13">
      <c r="A213" s="41" t="s">
        <v>831</v>
      </c>
      <c r="B213" s="41" t="s">
        <v>968</v>
      </c>
      <c r="C213" s="41" t="s">
        <v>969</v>
      </c>
      <c r="D213" s="3">
        <v>80</v>
      </c>
      <c r="E213" s="7">
        <v>74.1</v>
      </c>
      <c r="F213" s="3">
        <v>1</v>
      </c>
      <c r="G213" s="9">
        <f t="shared" si="20"/>
        <v>60.66</v>
      </c>
      <c r="H213" s="7">
        <v>80</v>
      </c>
      <c r="I213" s="7">
        <v>72.91</v>
      </c>
      <c r="J213" s="45">
        <v>0</v>
      </c>
      <c r="K213" s="46">
        <f t="shared" si="21"/>
        <v>59.746</v>
      </c>
      <c r="L213" s="9">
        <f t="shared" si="22"/>
        <v>120.406</v>
      </c>
      <c r="M213" s="3">
        <f t="shared" si="19"/>
        <v>67</v>
      </c>
    </row>
    <row r="214" spans="1:13">
      <c r="A214" s="41" t="s">
        <v>831</v>
      </c>
      <c r="B214" s="41" t="s">
        <v>970</v>
      </c>
      <c r="C214" s="41" t="s">
        <v>971</v>
      </c>
      <c r="D214" s="3">
        <v>80</v>
      </c>
      <c r="E214" s="7">
        <v>76.46</v>
      </c>
      <c r="F214" s="3">
        <v>0</v>
      </c>
      <c r="G214" s="9">
        <f t="shared" si="20"/>
        <v>61.876</v>
      </c>
      <c r="H214" s="7">
        <v>80</v>
      </c>
      <c r="I214" s="7">
        <v>70</v>
      </c>
      <c r="J214" s="45">
        <v>0</v>
      </c>
      <c r="K214" s="46">
        <f t="shared" si="21"/>
        <v>58</v>
      </c>
      <c r="L214" s="9">
        <f t="shared" si="22"/>
        <v>119.876</v>
      </c>
      <c r="M214" s="3">
        <f t="shared" si="19"/>
        <v>68</v>
      </c>
    </row>
    <row r="215" spans="1:13">
      <c r="A215" s="41" t="s">
        <v>837</v>
      </c>
      <c r="B215" s="41" t="s">
        <v>972</v>
      </c>
      <c r="C215" s="41" t="s">
        <v>973</v>
      </c>
      <c r="D215" s="3">
        <v>78</v>
      </c>
      <c r="E215" s="3">
        <v>75.79</v>
      </c>
      <c r="F215" s="3">
        <v>0</v>
      </c>
      <c r="G215" s="9">
        <f t="shared" si="20"/>
        <v>61.074</v>
      </c>
      <c r="H215" s="7">
        <v>80</v>
      </c>
      <c r="I215" s="35">
        <v>70.67</v>
      </c>
      <c r="J215" s="7">
        <v>0</v>
      </c>
      <c r="K215" s="46">
        <f t="shared" si="21"/>
        <v>58.402</v>
      </c>
      <c r="L215" s="9">
        <f t="shared" si="22"/>
        <v>119.476</v>
      </c>
      <c r="M215" s="3">
        <f t="shared" si="19"/>
        <v>69</v>
      </c>
    </row>
    <row r="216" spans="1:13">
      <c r="A216" s="41" t="s">
        <v>831</v>
      </c>
      <c r="B216" s="41" t="s">
        <v>974</v>
      </c>
      <c r="C216" s="41" t="s">
        <v>975</v>
      </c>
      <c r="D216" s="3">
        <v>85</v>
      </c>
      <c r="E216" s="7">
        <v>73.43</v>
      </c>
      <c r="F216" s="3">
        <v>2</v>
      </c>
      <c r="G216" s="9">
        <f t="shared" si="20"/>
        <v>61.458</v>
      </c>
      <c r="H216" s="7">
        <v>80</v>
      </c>
      <c r="I216" s="7">
        <v>63.24</v>
      </c>
      <c r="J216" s="45">
        <v>5</v>
      </c>
      <c r="K216" s="46">
        <f t="shared" si="21"/>
        <v>54.944</v>
      </c>
      <c r="L216" s="9">
        <f t="shared" si="22"/>
        <v>116.402</v>
      </c>
      <c r="M216" s="3">
        <f t="shared" si="19"/>
        <v>70</v>
      </c>
    </row>
    <row r="217" spans="1:13">
      <c r="A217" s="41" t="s">
        <v>865</v>
      </c>
      <c r="B217" s="41" t="s">
        <v>976</v>
      </c>
      <c r="C217" s="41" t="s">
        <v>977</v>
      </c>
      <c r="D217" s="3">
        <v>79</v>
      </c>
      <c r="E217" s="3">
        <v>72.18</v>
      </c>
      <c r="F217" s="3">
        <v>2</v>
      </c>
      <c r="G217" s="9">
        <f t="shared" si="20"/>
        <v>59.508</v>
      </c>
      <c r="H217" s="7">
        <v>79</v>
      </c>
      <c r="I217" s="7">
        <v>68.48</v>
      </c>
      <c r="J217" s="45">
        <v>0</v>
      </c>
      <c r="K217" s="46">
        <f t="shared" si="21"/>
        <v>56.888</v>
      </c>
      <c r="L217" s="9">
        <f t="shared" si="22"/>
        <v>116.396</v>
      </c>
      <c r="M217" s="3">
        <f t="shared" si="19"/>
        <v>71</v>
      </c>
    </row>
    <row r="218" spans="1:13">
      <c r="A218" s="41" t="s">
        <v>831</v>
      </c>
      <c r="B218" s="41" t="s">
        <v>978</v>
      </c>
      <c r="C218" s="41" t="s">
        <v>979</v>
      </c>
      <c r="D218" s="3">
        <v>82</v>
      </c>
      <c r="E218" s="7">
        <v>57.68</v>
      </c>
      <c r="F218" s="3">
        <v>2</v>
      </c>
      <c r="G218" s="9">
        <f t="shared" si="20"/>
        <v>51.408</v>
      </c>
      <c r="H218" s="7">
        <v>82</v>
      </c>
      <c r="I218" s="7">
        <v>79</v>
      </c>
      <c r="J218" s="45">
        <v>4</v>
      </c>
      <c r="K218" s="46">
        <f t="shared" si="21"/>
        <v>64.6</v>
      </c>
      <c r="L218" s="9">
        <f t="shared" si="22"/>
        <v>116.008</v>
      </c>
      <c r="M218" s="3">
        <f t="shared" si="19"/>
        <v>72</v>
      </c>
    </row>
    <row r="219" spans="1:13">
      <c r="A219" s="41" t="s">
        <v>831</v>
      </c>
      <c r="B219" s="41" t="s">
        <v>980</v>
      </c>
      <c r="C219" s="41" t="s">
        <v>981</v>
      </c>
      <c r="D219" s="3">
        <v>84</v>
      </c>
      <c r="E219" s="7">
        <v>66.87</v>
      </c>
      <c r="F219" s="3">
        <v>0</v>
      </c>
      <c r="G219" s="9">
        <f t="shared" si="20"/>
        <v>56.922</v>
      </c>
      <c r="H219" s="7">
        <v>80</v>
      </c>
      <c r="I219" s="7">
        <v>71.81</v>
      </c>
      <c r="J219" s="45">
        <v>0</v>
      </c>
      <c r="K219" s="46">
        <f t="shared" si="21"/>
        <v>59.086</v>
      </c>
      <c r="L219" s="9">
        <f t="shared" si="22"/>
        <v>116.008</v>
      </c>
      <c r="M219" s="3">
        <f t="shared" si="19"/>
        <v>72</v>
      </c>
    </row>
    <row r="220" spans="1:13">
      <c r="A220" s="41" t="s">
        <v>837</v>
      </c>
      <c r="B220" s="41" t="s">
        <v>982</v>
      </c>
      <c r="C220" s="41" t="s">
        <v>983</v>
      </c>
      <c r="D220" s="3">
        <v>81</v>
      </c>
      <c r="E220" s="9">
        <v>75</v>
      </c>
      <c r="F220" s="3">
        <v>0</v>
      </c>
      <c r="G220" s="9">
        <f t="shared" si="20"/>
        <v>61.2</v>
      </c>
      <c r="H220" s="7">
        <v>80</v>
      </c>
      <c r="I220" s="7">
        <v>64.17</v>
      </c>
      <c r="J220" s="45">
        <v>0</v>
      </c>
      <c r="K220" s="46">
        <f t="shared" si="21"/>
        <v>54.502</v>
      </c>
      <c r="L220" s="9">
        <f t="shared" si="22"/>
        <v>115.702</v>
      </c>
      <c r="M220" s="3">
        <f t="shared" si="19"/>
        <v>74</v>
      </c>
    </row>
    <row r="221" spans="1:13">
      <c r="A221" s="40" t="s">
        <v>865</v>
      </c>
      <c r="B221" s="40" t="s">
        <v>984</v>
      </c>
      <c r="C221" s="40" t="s">
        <v>985</v>
      </c>
      <c r="D221" s="3">
        <v>85.5</v>
      </c>
      <c r="E221" s="9">
        <v>72.2</v>
      </c>
      <c r="F221" s="3">
        <v>0</v>
      </c>
      <c r="G221" s="9">
        <f t="shared" si="20"/>
        <v>60.42</v>
      </c>
      <c r="H221" s="7">
        <v>78</v>
      </c>
      <c r="I221" s="7">
        <v>64.86</v>
      </c>
      <c r="J221" s="45">
        <v>0</v>
      </c>
      <c r="K221" s="46">
        <f t="shared" si="21"/>
        <v>54.516</v>
      </c>
      <c r="L221" s="9">
        <f t="shared" si="22"/>
        <v>114.936</v>
      </c>
      <c r="M221" s="3">
        <f t="shared" si="19"/>
        <v>75</v>
      </c>
    </row>
    <row r="222" spans="1:13">
      <c r="A222" s="41" t="s">
        <v>837</v>
      </c>
      <c r="B222" s="41" t="s">
        <v>986</v>
      </c>
      <c r="C222" s="41" t="s">
        <v>987</v>
      </c>
      <c r="D222" s="3">
        <v>89</v>
      </c>
      <c r="E222" s="3">
        <v>64.95</v>
      </c>
      <c r="F222" s="3">
        <v>0</v>
      </c>
      <c r="G222" s="9">
        <f t="shared" si="20"/>
        <v>56.77</v>
      </c>
      <c r="H222" s="7">
        <v>82</v>
      </c>
      <c r="I222" s="35">
        <v>65.76</v>
      </c>
      <c r="J222" s="7">
        <v>0</v>
      </c>
      <c r="K222" s="46">
        <f t="shared" si="21"/>
        <v>55.856</v>
      </c>
      <c r="L222" s="9">
        <f t="shared" si="22"/>
        <v>112.626</v>
      </c>
      <c r="M222" s="3">
        <f t="shared" si="19"/>
        <v>76</v>
      </c>
    </row>
    <row r="223" spans="1:13">
      <c r="A223" s="41" t="s">
        <v>837</v>
      </c>
      <c r="B223" s="41" t="s">
        <v>988</v>
      </c>
      <c r="C223" s="41" t="s">
        <v>989</v>
      </c>
      <c r="D223" s="3">
        <v>80</v>
      </c>
      <c r="E223" s="3">
        <v>65.75</v>
      </c>
      <c r="F223" s="3">
        <v>0</v>
      </c>
      <c r="G223" s="9">
        <f t="shared" si="20"/>
        <v>55.45</v>
      </c>
      <c r="H223" s="7">
        <v>80</v>
      </c>
      <c r="I223" s="35">
        <v>68.08</v>
      </c>
      <c r="J223" s="7">
        <v>0</v>
      </c>
      <c r="K223" s="46">
        <f t="shared" si="21"/>
        <v>56.848</v>
      </c>
      <c r="L223" s="9">
        <f t="shared" si="22"/>
        <v>112.298</v>
      </c>
      <c r="M223" s="3">
        <f t="shared" si="19"/>
        <v>77</v>
      </c>
    </row>
    <row r="224" spans="1:13">
      <c r="A224" s="41" t="s">
        <v>865</v>
      </c>
      <c r="B224" s="41" t="s">
        <v>990</v>
      </c>
      <c r="C224" s="41" t="s">
        <v>991</v>
      </c>
      <c r="D224" s="3">
        <v>81</v>
      </c>
      <c r="E224" s="9">
        <v>72.8</v>
      </c>
      <c r="F224" s="3">
        <v>0</v>
      </c>
      <c r="G224" s="9">
        <f t="shared" si="20"/>
        <v>59.88</v>
      </c>
      <c r="H224" s="7">
        <v>78</v>
      </c>
      <c r="I224" s="7">
        <v>59.58</v>
      </c>
      <c r="J224" s="45">
        <v>0</v>
      </c>
      <c r="K224" s="46">
        <f t="shared" si="21"/>
        <v>51.348</v>
      </c>
      <c r="L224" s="9">
        <f t="shared" si="22"/>
        <v>111.228</v>
      </c>
      <c r="M224" s="3">
        <f t="shared" si="19"/>
        <v>78</v>
      </c>
    </row>
    <row r="225" spans="1:13">
      <c r="A225" s="41" t="s">
        <v>865</v>
      </c>
      <c r="B225" s="41" t="s">
        <v>992</v>
      </c>
      <c r="C225" s="41" t="s">
        <v>993</v>
      </c>
      <c r="D225" s="3">
        <v>80</v>
      </c>
      <c r="E225" s="9">
        <v>71.5</v>
      </c>
      <c r="F225" s="3">
        <v>0</v>
      </c>
      <c r="G225" s="9">
        <f t="shared" si="20"/>
        <v>58.9</v>
      </c>
      <c r="H225" s="7">
        <v>78</v>
      </c>
      <c r="I225" s="7">
        <v>58.24</v>
      </c>
      <c r="J225" s="45">
        <v>0</v>
      </c>
      <c r="K225" s="46">
        <f t="shared" si="21"/>
        <v>50.544</v>
      </c>
      <c r="L225" s="9">
        <f t="shared" si="22"/>
        <v>109.444</v>
      </c>
      <c r="M225" s="3">
        <f t="shared" si="19"/>
        <v>79</v>
      </c>
    </row>
    <row r="226" spans="1:13">
      <c r="A226" s="41" t="s">
        <v>865</v>
      </c>
      <c r="B226" s="41" t="s">
        <v>994</v>
      </c>
      <c r="C226" s="41" t="s">
        <v>995</v>
      </c>
      <c r="D226" s="3">
        <v>79</v>
      </c>
      <c r="E226" s="3">
        <v>62.78</v>
      </c>
      <c r="F226" s="3">
        <v>0</v>
      </c>
      <c r="G226" s="9">
        <f t="shared" si="20"/>
        <v>53.468</v>
      </c>
      <c r="H226" s="7">
        <v>79</v>
      </c>
      <c r="I226" s="7">
        <v>66.72</v>
      </c>
      <c r="J226" s="45">
        <v>0</v>
      </c>
      <c r="K226" s="46">
        <f t="shared" si="21"/>
        <v>55.832</v>
      </c>
      <c r="L226" s="9">
        <f t="shared" si="22"/>
        <v>109.3</v>
      </c>
      <c r="M226" s="3">
        <f t="shared" si="19"/>
        <v>80</v>
      </c>
    </row>
    <row r="227" spans="1:13">
      <c r="A227" s="41" t="s">
        <v>837</v>
      </c>
      <c r="B227" s="41" t="s">
        <v>996</v>
      </c>
      <c r="C227" s="41" t="s">
        <v>997</v>
      </c>
      <c r="D227" s="3">
        <v>80</v>
      </c>
      <c r="E227" s="3">
        <v>60.44</v>
      </c>
      <c r="F227" s="3">
        <v>0</v>
      </c>
      <c r="G227" s="9">
        <f t="shared" si="20"/>
        <v>52.264</v>
      </c>
      <c r="H227" s="7">
        <v>79</v>
      </c>
      <c r="I227" s="7">
        <v>65.48</v>
      </c>
      <c r="J227" s="45">
        <v>0</v>
      </c>
      <c r="K227" s="46">
        <f t="shared" si="21"/>
        <v>55.088</v>
      </c>
      <c r="L227" s="9">
        <f t="shared" si="22"/>
        <v>107.352</v>
      </c>
      <c r="M227" s="3">
        <f t="shared" si="19"/>
        <v>81</v>
      </c>
    </row>
    <row r="228" spans="1:13">
      <c r="A228" s="41" t="s">
        <v>865</v>
      </c>
      <c r="B228" s="41" t="s">
        <v>998</v>
      </c>
      <c r="C228" s="41" t="s">
        <v>999</v>
      </c>
      <c r="D228" s="3">
        <v>84</v>
      </c>
      <c r="E228" s="9">
        <v>71</v>
      </c>
      <c r="F228" s="3">
        <v>0</v>
      </c>
      <c r="G228" s="9">
        <f t="shared" si="20"/>
        <v>59.4</v>
      </c>
      <c r="H228" s="7">
        <v>77</v>
      </c>
      <c r="I228" s="7">
        <v>52.43</v>
      </c>
      <c r="J228" s="45">
        <v>0</v>
      </c>
      <c r="K228" s="46">
        <f t="shared" si="21"/>
        <v>46.858</v>
      </c>
      <c r="L228" s="9">
        <f t="shared" si="22"/>
        <v>106.258</v>
      </c>
      <c r="M228" s="3">
        <f t="shared" si="19"/>
        <v>82</v>
      </c>
    </row>
    <row r="229" spans="1:13">
      <c r="A229" s="41" t="s">
        <v>865</v>
      </c>
      <c r="B229" s="41" t="s">
        <v>1000</v>
      </c>
      <c r="C229" s="41" t="s">
        <v>1001</v>
      </c>
      <c r="D229" s="3">
        <v>79</v>
      </c>
      <c r="E229" s="3">
        <v>64.41</v>
      </c>
      <c r="F229" s="3">
        <v>0</v>
      </c>
      <c r="G229" s="9">
        <f t="shared" si="20"/>
        <v>54.446</v>
      </c>
      <c r="H229" s="7">
        <v>78</v>
      </c>
      <c r="I229" s="7">
        <v>60.03</v>
      </c>
      <c r="J229" s="45">
        <v>0</v>
      </c>
      <c r="K229" s="46">
        <f t="shared" si="21"/>
        <v>51.618</v>
      </c>
      <c r="L229" s="9">
        <f t="shared" si="22"/>
        <v>106.064</v>
      </c>
      <c r="M229" s="3">
        <v>83</v>
      </c>
    </row>
    <row r="230" spans="1:13">
      <c r="A230" s="41" t="s">
        <v>837</v>
      </c>
      <c r="B230" s="41" t="s">
        <v>1002</v>
      </c>
      <c r="C230" s="41" t="s">
        <v>1003</v>
      </c>
      <c r="D230" s="3">
        <v>79</v>
      </c>
      <c r="E230" s="3">
        <v>57.93</v>
      </c>
      <c r="F230" s="3">
        <v>0</v>
      </c>
      <c r="G230" s="9">
        <f t="shared" si="20"/>
        <v>50.558</v>
      </c>
      <c r="H230" s="7">
        <v>79</v>
      </c>
      <c r="I230" s="7">
        <v>63.91</v>
      </c>
      <c r="J230" s="45">
        <v>0</v>
      </c>
      <c r="K230" s="46">
        <f t="shared" si="21"/>
        <v>54.146</v>
      </c>
      <c r="L230" s="9">
        <f t="shared" si="22"/>
        <v>104.704</v>
      </c>
      <c r="M230" s="3">
        <f t="shared" ref="M230:M249" si="23">RANK(L230,$L$147:$L$277)</f>
        <v>84</v>
      </c>
    </row>
    <row r="231" spans="1:13">
      <c r="A231" s="41" t="s">
        <v>837</v>
      </c>
      <c r="B231" s="41" t="s">
        <v>1004</v>
      </c>
      <c r="C231" s="41" t="s">
        <v>1005</v>
      </c>
      <c r="D231" s="3">
        <v>77</v>
      </c>
      <c r="E231" s="3">
        <v>55.35</v>
      </c>
      <c r="F231" s="3">
        <v>0</v>
      </c>
      <c r="G231" s="9">
        <f t="shared" si="20"/>
        <v>48.61</v>
      </c>
      <c r="H231" s="7">
        <v>80</v>
      </c>
      <c r="I231" s="7">
        <v>64.08</v>
      </c>
      <c r="J231" s="45">
        <v>0</v>
      </c>
      <c r="K231" s="46">
        <f t="shared" si="21"/>
        <v>54.448</v>
      </c>
      <c r="L231" s="9">
        <f t="shared" si="22"/>
        <v>103.058</v>
      </c>
      <c r="M231" s="3">
        <f t="shared" si="23"/>
        <v>85</v>
      </c>
    </row>
    <row r="232" spans="1:13">
      <c r="A232" s="41" t="s">
        <v>831</v>
      </c>
      <c r="B232" s="41" t="s">
        <v>1006</v>
      </c>
      <c r="C232" s="41" t="s">
        <v>1007</v>
      </c>
      <c r="D232" s="3">
        <v>78</v>
      </c>
      <c r="E232" s="7">
        <v>58.52</v>
      </c>
      <c r="F232" s="3">
        <v>0</v>
      </c>
      <c r="G232" s="9">
        <f t="shared" si="20"/>
        <v>50.712</v>
      </c>
      <c r="H232" s="7">
        <v>77</v>
      </c>
      <c r="I232" s="7">
        <v>60.12</v>
      </c>
      <c r="J232" s="45">
        <v>0</v>
      </c>
      <c r="K232" s="46">
        <f t="shared" si="21"/>
        <v>51.472</v>
      </c>
      <c r="L232" s="9">
        <f t="shared" si="22"/>
        <v>102.184</v>
      </c>
      <c r="M232" s="3">
        <f t="shared" si="23"/>
        <v>86</v>
      </c>
    </row>
    <row r="233" spans="1:13">
      <c r="A233" s="41" t="s">
        <v>865</v>
      </c>
      <c r="B233" s="41" t="s">
        <v>1008</v>
      </c>
      <c r="C233" s="41" t="s">
        <v>1009</v>
      </c>
      <c r="D233" s="3">
        <v>80</v>
      </c>
      <c r="E233" s="3">
        <v>58.18</v>
      </c>
      <c r="F233" s="3">
        <v>2</v>
      </c>
      <c r="G233" s="9">
        <f t="shared" si="20"/>
        <v>51.308</v>
      </c>
      <c r="H233" s="7">
        <v>77</v>
      </c>
      <c r="I233" s="7">
        <v>57.19</v>
      </c>
      <c r="J233" s="45">
        <v>0</v>
      </c>
      <c r="K233" s="46">
        <f t="shared" si="21"/>
        <v>49.714</v>
      </c>
      <c r="L233" s="9">
        <f t="shared" si="22"/>
        <v>101.022</v>
      </c>
      <c r="M233" s="3">
        <f t="shared" si="23"/>
        <v>87</v>
      </c>
    </row>
    <row r="234" spans="1:13">
      <c r="A234" s="40" t="s">
        <v>837</v>
      </c>
      <c r="B234" s="40" t="s">
        <v>1010</v>
      </c>
      <c r="C234" s="40" t="s">
        <v>1011</v>
      </c>
      <c r="D234" s="3">
        <v>78</v>
      </c>
      <c r="E234" s="3">
        <v>58.95</v>
      </c>
      <c r="F234" s="3">
        <v>0</v>
      </c>
      <c r="G234" s="9">
        <f t="shared" si="20"/>
        <v>50.97</v>
      </c>
      <c r="H234" s="7">
        <v>80</v>
      </c>
      <c r="I234" s="7">
        <v>54.77</v>
      </c>
      <c r="J234" s="45">
        <v>0</v>
      </c>
      <c r="K234" s="46">
        <f t="shared" si="21"/>
        <v>48.862</v>
      </c>
      <c r="L234" s="9">
        <f t="shared" si="22"/>
        <v>99.832</v>
      </c>
      <c r="M234" s="3">
        <f t="shared" si="23"/>
        <v>88</v>
      </c>
    </row>
    <row r="235" spans="1:13">
      <c r="A235" s="7" t="s">
        <v>831</v>
      </c>
      <c r="B235" s="7" t="s">
        <v>1012</v>
      </c>
      <c r="C235" s="7" t="s">
        <v>1013</v>
      </c>
      <c r="D235" s="3">
        <v>0</v>
      </c>
      <c r="E235" s="3">
        <v>0</v>
      </c>
      <c r="F235" s="3">
        <v>0</v>
      </c>
      <c r="G235" s="3">
        <v>0</v>
      </c>
      <c r="H235" s="7">
        <v>85</v>
      </c>
      <c r="I235" s="7">
        <v>89.24</v>
      </c>
      <c r="J235" s="45">
        <v>0</v>
      </c>
      <c r="K235" s="46">
        <f t="shared" si="21"/>
        <v>70.544</v>
      </c>
      <c r="L235" s="9">
        <f t="shared" si="22"/>
        <v>70.544</v>
      </c>
      <c r="M235" s="3">
        <f t="shared" si="23"/>
        <v>89</v>
      </c>
    </row>
    <row r="236" spans="1:13">
      <c r="A236" s="40" t="s">
        <v>834</v>
      </c>
      <c r="B236" s="40" t="s">
        <v>1014</v>
      </c>
      <c r="C236" s="40" t="s">
        <v>1015</v>
      </c>
      <c r="D236" s="3">
        <v>0</v>
      </c>
      <c r="E236" s="3">
        <v>0</v>
      </c>
      <c r="F236" s="3">
        <v>0</v>
      </c>
      <c r="G236" s="3">
        <v>0</v>
      </c>
      <c r="H236" s="7">
        <v>85</v>
      </c>
      <c r="I236" s="7">
        <v>80.88</v>
      </c>
      <c r="J236" s="45">
        <v>0</v>
      </c>
      <c r="K236" s="46">
        <f t="shared" si="21"/>
        <v>65.528</v>
      </c>
      <c r="L236" s="9">
        <f t="shared" si="22"/>
        <v>65.528</v>
      </c>
      <c r="M236" s="3">
        <f t="shared" si="23"/>
        <v>90</v>
      </c>
    </row>
    <row r="237" spans="1:13">
      <c r="A237" s="41" t="s">
        <v>834</v>
      </c>
      <c r="B237" s="41" t="s">
        <v>1016</v>
      </c>
      <c r="C237" s="41" t="s">
        <v>1017</v>
      </c>
      <c r="D237" s="3">
        <v>0</v>
      </c>
      <c r="E237" s="3">
        <v>0</v>
      </c>
      <c r="F237" s="3">
        <v>0</v>
      </c>
      <c r="G237" s="3">
        <v>0</v>
      </c>
      <c r="H237" s="7">
        <v>88</v>
      </c>
      <c r="I237" s="7">
        <v>77.88</v>
      </c>
      <c r="J237" s="45">
        <v>0</v>
      </c>
      <c r="K237" s="46">
        <f t="shared" si="21"/>
        <v>64.328</v>
      </c>
      <c r="L237" s="9">
        <f t="shared" si="22"/>
        <v>64.328</v>
      </c>
      <c r="M237" s="3">
        <f t="shared" si="23"/>
        <v>91</v>
      </c>
    </row>
    <row r="238" spans="1:13">
      <c r="A238" s="40" t="s">
        <v>865</v>
      </c>
      <c r="B238" s="40" t="s">
        <v>1018</v>
      </c>
      <c r="C238" s="40" t="s">
        <v>1019</v>
      </c>
      <c r="D238" s="3">
        <v>0</v>
      </c>
      <c r="E238" s="3">
        <v>0</v>
      </c>
      <c r="F238" s="3">
        <v>0</v>
      </c>
      <c r="G238" s="3">
        <v>0</v>
      </c>
      <c r="H238" s="7">
        <v>80</v>
      </c>
      <c r="I238" s="7">
        <v>77.58</v>
      </c>
      <c r="J238" s="45">
        <v>0</v>
      </c>
      <c r="K238" s="46">
        <f t="shared" si="21"/>
        <v>62.548</v>
      </c>
      <c r="L238" s="9">
        <f t="shared" si="22"/>
        <v>62.548</v>
      </c>
      <c r="M238" s="3">
        <f t="shared" si="23"/>
        <v>92</v>
      </c>
    </row>
    <row r="239" spans="1:13">
      <c r="A239" s="41" t="s">
        <v>834</v>
      </c>
      <c r="B239" s="41" t="s">
        <v>1020</v>
      </c>
      <c r="C239" s="41" t="s">
        <v>1021</v>
      </c>
      <c r="D239" s="3">
        <v>80</v>
      </c>
      <c r="E239" s="3">
        <v>77.05</v>
      </c>
      <c r="F239" s="3">
        <v>0</v>
      </c>
      <c r="G239" s="9">
        <f t="shared" ref="G239:G244" si="24">0.2*D239+0.2*F239+0.6*E239</f>
        <v>62.23</v>
      </c>
      <c r="H239" s="3">
        <v>0</v>
      </c>
      <c r="I239" s="3">
        <v>0</v>
      </c>
      <c r="J239" s="3">
        <v>0</v>
      </c>
      <c r="K239" s="9">
        <v>0</v>
      </c>
      <c r="L239" s="9">
        <f t="shared" si="22"/>
        <v>62.23</v>
      </c>
      <c r="M239" s="3">
        <f t="shared" si="23"/>
        <v>93</v>
      </c>
    </row>
    <row r="240" spans="1:13">
      <c r="A240" s="41" t="s">
        <v>834</v>
      </c>
      <c r="B240" s="41" t="s">
        <v>1022</v>
      </c>
      <c r="C240" s="41" t="s">
        <v>1023</v>
      </c>
      <c r="D240" s="3">
        <v>0</v>
      </c>
      <c r="E240" s="3">
        <v>0</v>
      </c>
      <c r="F240" s="3">
        <v>0</v>
      </c>
      <c r="G240" s="3">
        <v>0</v>
      </c>
      <c r="H240" s="7">
        <v>80</v>
      </c>
      <c r="I240" s="35">
        <v>75.5</v>
      </c>
      <c r="J240" s="7">
        <v>0</v>
      </c>
      <c r="K240" s="46">
        <f t="shared" ref="K240:K245" si="25">SUM(H240*0.2+I240*0.6+J240*0.2)</f>
        <v>61.3</v>
      </c>
      <c r="L240" s="9">
        <f t="shared" si="22"/>
        <v>61.3</v>
      </c>
      <c r="M240" s="3">
        <f t="shared" si="23"/>
        <v>94</v>
      </c>
    </row>
    <row r="241" spans="1:13">
      <c r="A241" s="40" t="s">
        <v>865</v>
      </c>
      <c r="B241" s="40" t="s">
        <v>1024</v>
      </c>
      <c r="C241" s="40" t="s">
        <v>1025</v>
      </c>
      <c r="D241" s="3">
        <v>0</v>
      </c>
      <c r="E241" s="3">
        <v>0</v>
      </c>
      <c r="F241" s="3">
        <v>0</v>
      </c>
      <c r="G241" s="3">
        <v>0</v>
      </c>
      <c r="H241" s="7">
        <v>79</v>
      </c>
      <c r="I241" s="7">
        <v>73.43</v>
      </c>
      <c r="J241" s="45">
        <v>0</v>
      </c>
      <c r="K241" s="46">
        <f t="shared" si="25"/>
        <v>59.858</v>
      </c>
      <c r="L241" s="9">
        <f t="shared" si="22"/>
        <v>59.858</v>
      </c>
      <c r="M241" s="3">
        <f t="shared" si="23"/>
        <v>95</v>
      </c>
    </row>
    <row r="242" spans="1:13">
      <c r="A242" s="41" t="s">
        <v>831</v>
      </c>
      <c r="B242" s="41" t="s">
        <v>1026</v>
      </c>
      <c r="C242" s="41" t="s">
        <v>1027</v>
      </c>
      <c r="D242" s="3">
        <v>82</v>
      </c>
      <c r="E242" s="7">
        <v>67.98</v>
      </c>
      <c r="F242" s="3">
        <v>13</v>
      </c>
      <c r="G242" s="9">
        <f t="shared" si="24"/>
        <v>59.788</v>
      </c>
      <c r="H242" s="3">
        <v>0</v>
      </c>
      <c r="I242" s="3">
        <v>0</v>
      </c>
      <c r="J242" s="3">
        <v>0</v>
      </c>
      <c r="K242" s="9">
        <v>0</v>
      </c>
      <c r="L242" s="9">
        <f t="shared" si="22"/>
        <v>59.788</v>
      </c>
      <c r="M242" s="3">
        <f t="shared" si="23"/>
        <v>96</v>
      </c>
    </row>
    <row r="243" spans="1:13">
      <c r="A243" s="41" t="s">
        <v>834</v>
      </c>
      <c r="B243" s="41" t="s">
        <v>1028</v>
      </c>
      <c r="C243" s="41" t="s">
        <v>1029</v>
      </c>
      <c r="D243" s="3">
        <v>80</v>
      </c>
      <c r="E243" s="3">
        <v>70</v>
      </c>
      <c r="F243" s="3">
        <v>7</v>
      </c>
      <c r="G243" s="9">
        <f t="shared" si="24"/>
        <v>59.4</v>
      </c>
      <c r="H243" s="3">
        <v>0</v>
      </c>
      <c r="I243" s="3">
        <v>0</v>
      </c>
      <c r="J243" s="3">
        <v>0</v>
      </c>
      <c r="K243" s="9">
        <v>0</v>
      </c>
      <c r="L243" s="9">
        <f t="shared" si="22"/>
        <v>59.4</v>
      </c>
      <c r="M243" s="3">
        <f t="shared" si="23"/>
        <v>97</v>
      </c>
    </row>
    <row r="244" spans="1:13">
      <c r="A244" s="40" t="s">
        <v>834</v>
      </c>
      <c r="B244" s="40" t="s">
        <v>1030</v>
      </c>
      <c r="C244" s="40" t="s">
        <v>1031</v>
      </c>
      <c r="D244" s="3">
        <v>84</v>
      </c>
      <c r="E244" s="3">
        <v>67.35</v>
      </c>
      <c r="F244" s="3">
        <v>10.5</v>
      </c>
      <c r="G244" s="9">
        <f t="shared" si="24"/>
        <v>59.31</v>
      </c>
      <c r="H244" s="3">
        <v>0</v>
      </c>
      <c r="I244" s="3">
        <v>0</v>
      </c>
      <c r="J244" s="3">
        <v>0</v>
      </c>
      <c r="K244" s="9">
        <v>0</v>
      </c>
      <c r="L244" s="9">
        <f t="shared" si="22"/>
        <v>59.31</v>
      </c>
      <c r="M244" s="3">
        <f t="shared" si="23"/>
        <v>98</v>
      </c>
    </row>
    <row r="245" spans="1:13">
      <c r="A245" s="41" t="s">
        <v>834</v>
      </c>
      <c r="B245" s="41" t="s">
        <v>1032</v>
      </c>
      <c r="C245" s="41" t="s">
        <v>1033</v>
      </c>
      <c r="D245" s="3">
        <v>0</v>
      </c>
      <c r="E245" s="3">
        <v>0</v>
      </c>
      <c r="F245" s="3">
        <v>0</v>
      </c>
      <c r="G245" s="3">
        <v>0</v>
      </c>
      <c r="H245" s="7">
        <v>78</v>
      </c>
      <c r="I245" s="7">
        <v>65.31</v>
      </c>
      <c r="J245" s="45">
        <v>0</v>
      </c>
      <c r="K245" s="46">
        <f t="shared" si="25"/>
        <v>54.786</v>
      </c>
      <c r="L245" s="9">
        <f t="shared" si="22"/>
        <v>54.786</v>
      </c>
      <c r="M245" s="3">
        <f t="shared" si="23"/>
        <v>99</v>
      </c>
    </row>
    <row r="246" spans="1:13">
      <c r="A246" s="41" t="s">
        <v>831</v>
      </c>
      <c r="B246" s="41" t="s">
        <v>1034</v>
      </c>
      <c r="C246" s="41" t="s">
        <v>1035</v>
      </c>
      <c r="D246" s="3">
        <v>77</v>
      </c>
      <c r="E246" s="7">
        <v>59.39</v>
      </c>
      <c r="F246" s="3">
        <v>0</v>
      </c>
      <c r="G246" s="9">
        <f t="shared" ref="G246:G249" si="26">0.2*D246+0.2*F246+0.6*E246</f>
        <v>51.034</v>
      </c>
      <c r="H246" s="3">
        <v>0</v>
      </c>
      <c r="I246" s="3">
        <v>0</v>
      </c>
      <c r="J246" s="3">
        <v>0</v>
      </c>
      <c r="K246" s="9">
        <v>0</v>
      </c>
      <c r="L246" s="9">
        <f t="shared" si="22"/>
        <v>51.034</v>
      </c>
      <c r="M246" s="3">
        <f t="shared" si="23"/>
        <v>100</v>
      </c>
    </row>
    <row r="247" spans="1:13">
      <c r="A247" s="41" t="s">
        <v>865</v>
      </c>
      <c r="B247" s="41" t="s">
        <v>1036</v>
      </c>
      <c r="C247" s="41" t="s">
        <v>1037</v>
      </c>
      <c r="D247" s="3">
        <v>78</v>
      </c>
      <c r="E247" s="3">
        <v>58.91</v>
      </c>
      <c r="F247" s="3">
        <v>0</v>
      </c>
      <c r="G247" s="9">
        <f t="shared" si="26"/>
        <v>50.946</v>
      </c>
      <c r="H247" s="3">
        <v>0</v>
      </c>
      <c r="I247" s="3">
        <v>0</v>
      </c>
      <c r="J247" s="3">
        <v>0</v>
      </c>
      <c r="K247" s="9">
        <v>0</v>
      </c>
      <c r="L247" s="9">
        <f t="shared" si="22"/>
        <v>50.946</v>
      </c>
      <c r="M247" s="3">
        <f t="shared" si="23"/>
        <v>101</v>
      </c>
    </row>
    <row r="248" spans="1:13">
      <c r="A248" s="41" t="s">
        <v>834</v>
      </c>
      <c r="B248" s="41" t="s">
        <v>1038</v>
      </c>
      <c r="C248" s="41" t="s">
        <v>1039</v>
      </c>
      <c r="D248" s="3">
        <v>0</v>
      </c>
      <c r="E248" s="3">
        <v>0</v>
      </c>
      <c r="F248" s="3">
        <v>0</v>
      </c>
      <c r="G248" s="3">
        <v>0</v>
      </c>
      <c r="H248" s="7">
        <v>77</v>
      </c>
      <c r="I248" s="7">
        <v>51.72</v>
      </c>
      <c r="J248" s="45">
        <v>0</v>
      </c>
      <c r="K248" s="46">
        <f>SUM(H248*0.2+I248*0.6+J248*0.2)</f>
        <v>46.432</v>
      </c>
      <c r="L248" s="9">
        <f t="shared" si="22"/>
        <v>46.432</v>
      </c>
      <c r="M248" s="3">
        <f t="shared" si="23"/>
        <v>102</v>
      </c>
    </row>
    <row r="249" spans="1:13">
      <c r="A249" s="41" t="s">
        <v>831</v>
      </c>
      <c r="B249" s="41" t="s">
        <v>1040</v>
      </c>
      <c r="C249" s="41" t="s">
        <v>1041</v>
      </c>
      <c r="D249" s="3">
        <v>74</v>
      </c>
      <c r="E249" s="7">
        <v>39.93</v>
      </c>
      <c r="F249" s="3">
        <v>0</v>
      </c>
      <c r="G249" s="9">
        <f t="shared" si="26"/>
        <v>38.758</v>
      </c>
      <c r="H249" s="3">
        <v>0</v>
      </c>
      <c r="I249" s="3">
        <v>0</v>
      </c>
      <c r="J249" s="3">
        <v>0</v>
      </c>
      <c r="K249" s="9">
        <v>0</v>
      </c>
      <c r="L249" s="9">
        <f t="shared" si="22"/>
        <v>38.758</v>
      </c>
      <c r="M249" s="3">
        <f t="shared" si="23"/>
        <v>103</v>
      </c>
    </row>
    <row r="250" spans="1:13">
      <c r="A250" s="41" t="s">
        <v>831</v>
      </c>
      <c r="B250" s="41" t="s">
        <v>1042</v>
      </c>
      <c r="C250" s="41" t="s">
        <v>1043</v>
      </c>
      <c r="D250" s="3"/>
      <c r="E250" s="7"/>
      <c r="F250" s="3"/>
      <c r="G250" s="9"/>
      <c r="H250" s="7"/>
      <c r="I250" s="35"/>
      <c r="J250" s="7"/>
      <c r="K250" s="46"/>
      <c r="L250" s="25"/>
      <c r="M250" s="3"/>
    </row>
    <row r="251" spans="1:13">
      <c r="A251" s="41" t="s">
        <v>831</v>
      </c>
      <c r="B251" s="41" t="s">
        <v>1044</v>
      </c>
      <c r="C251" s="41" t="s">
        <v>1045</v>
      </c>
      <c r="D251" s="3"/>
      <c r="E251" s="7"/>
      <c r="F251" s="3"/>
      <c r="G251" s="9"/>
      <c r="H251" s="7"/>
      <c r="I251" s="35"/>
      <c r="J251" s="7"/>
      <c r="K251" s="46"/>
      <c r="L251" s="25"/>
      <c r="M251" s="3"/>
    </row>
    <row r="252" spans="1:13">
      <c r="A252" s="41" t="s">
        <v>831</v>
      </c>
      <c r="B252" s="41" t="s">
        <v>1046</v>
      </c>
      <c r="C252" s="41" t="s">
        <v>1047</v>
      </c>
      <c r="D252" s="3"/>
      <c r="E252" s="7"/>
      <c r="F252" s="3"/>
      <c r="G252" s="9"/>
      <c r="H252" s="7"/>
      <c r="I252" s="35"/>
      <c r="J252" s="47"/>
      <c r="K252" s="48"/>
      <c r="L252" s="25"/>
      <c r="M252" s="3"/>
    </row>
    <row r="253" spans="1:13">
      <c r="A253" s="41" t="s">
        <v>865</v>
      </c>
      <c r="B253" s="41" t="s">
        <v>1048</v>
      </c>
      <c r="C253" s="41" t="s">
        <v>1049</v>
      </c>
      <c r="D253" s="3"/>
      <c r="E253" s="3"/>
      <c r="F253" s="3"/>
      <c r="G253" s="9"/>
      <c r="H253" s="7"/>
      <c r="I253" s="35"/>
      <c r="J253" s="35"/>
      <c r="K253" s="46"/>
      <c r="L253" s="25"/>
      <c r="M253" s="3"/>
    </row>
    <row r="254" spans="1:13">
      <c r="A254" s="41" t="s">
        <v>865</v>
      </c>
      <c r="B254" s="41" t="s">
        <v>1050</v>
      </c>
      <c r="C254" s="41" t="s">
        <v>1051</v>
      </c>
      <c r="D254" s="3"/>
      <c r="E254" s="3"/>
      <c r="F254" s="3"/>
      <c r="G254" s="9"/>
      <c r="H254" s="7"/>
      <c r="I254" s="35"/>
      <c r="J254" s="35"/>
      <c r="K254" s="46"/>
      <c r="L254" s="25"/>
      <c r="M254" s="3"/>
    </row>
    <row r="255" spans="1:13">
      <c r="A255" s="41" t="s">
        <v>865</v>
      </c>
      <c r="B255" s="41" t="s">
        <v>1052</v>
      </c>
      <c r="C255" s="41" t="s">
        <v>1053</v>
      </c>
      <c r="D255" s="3"/>
      <c r="E255" s="3"/>
      <c r="F255" s="3"/>
      <c r="G255" s="9"/>
      <c r="H255" s="7"/>
      <c r="I255" s="35"/>
      <c r="J255" s="35"/>
      <c r="K255" s="46"/>
      <c r="L255" s="25"/>
      <c r="M255" s="3"/>
    </row>
    <row r="256" spans="1:13">
      <c r="A256" s="41" t="s">
        <v>865</v>
      </c>
      <c r="B256" s="41" t="s">
        <v>1054</v>
      </c>
      <c r="C256" s="41" t="s">
        <v>1055</v>
      </c>
      <c r="D256" s="3"/>
      <c r="E256" s="3"/>
      <c r="F256" s="3"/>
      <c r="G256" s="9"/>
      <c r="H256" s="7"/>
      <c r="I256" s="35"/>
      <c r="J256" s="35"/>
      <c r="K256" s="46"/>
      <c r="L256" s="25"/>
      <c r="M256" s="3"/>
    </row>
    <row r="257" spans="1:13">
      <c r="A257" s="41" t="s">
        <v>865</v>
      </c>
      <c r="B257" s="41" t="s">
        <v>1056</v>
      </c>
      <c r="C257" s="41" t="s">
        <v>1057</v>
      </c>
      <c r="D257" s="3"/>
      <c r="E257" s="3"/>
      <c r="F257" s="3"/>
      <c r="G257" s="9"/>
      <c r="H257" s="7"/>
      <c r="I257" s="35"/>
      <c r="J257" s="35"/>
      <c r="K257" s="46"/>
      <c r="L257" s="25"/>
      <c r="M257" s="3"/>
    </row>
    <row r="258" spans="1:13">
      <c r="A258" s="41" t="s">
        <v>865</v>
      </c>
      <c r="B258" s="41" t="s">
        <v>1058</v>
      </c>
      <c r="C258" s="41" t="s">
        <v>1059</v>
      </c>
      <c r="D258" s="3"/>
      <c r="E258" s="3"/>
      <c r="F258" s="3"/>
      <c r="G258" s="9"/>
      <c r="H258" s="7"/>
      <c r="I258" s="35"/>
      <c r="J258" s="35"/>
      <c r="K258" s="46"/>
      <c r="L258" s="25"/>
      <c r="M258" s="3"/>
    </row>
    <row r="259" spans="1:13">
      <c r="A259" s="41" t="s">
        <v>865</v>
      </c>
      <c r="B259" s="41" t="s">
        <v>1060</v>
      </c>
      <c r="C259" s="41" t="s">
        <v>1061</v>
      </c>
      <c r="D259" s="3"/>
      <c r="E259" s="3"/>
      <c r="F259" s="3"/>
      <c r="G259" s="9"/>
      <c r="H259" s="7"/>
      <c r="I259" s="35"/>
      <c r="J259" s="35"/>
      <c r="K259" s="46"/>
      <c r="L259" s="25"/>
      <c r="M259" s="3"/>
    </row>
    <row r="260" spans="1:13">
      <c r="A260" s="41" t="s">
        <v>865</v>
      </c>
      <c r="B260" s="41" t="s">
        <v>1062</v>
      </c>
      <c r="C260" s="41" t="s">
        <v>1063</v>
      </c>
      <c r="D260" s="3"/>
      <c r="E260" s="3"/>
      <c r="F260" s="3"/>
      <c r="G260" s="9"/>
      <c r="H260" s="7"/>
      <c r="I260" s="35"/>
      <c r="J260" s="35"/>
      <c r="K260" s="46"/>
      <c r="L260" s="25"/>
      <c r="M260" s="3"/>
    </row>
    <row r="261" spans="1:13">
      <c r="A261" s="41" t="s">
        <v>865</v>
      </c>
      <c r="B261" s="41" t="s">
        <v>1064</v>
      </c>
      <c r="C261" s="41" t="s">
        <v>1065</v>
      </c>
      <c r="D261" s="3"/>
      <c r="E261" s="3"/>
      <c r="F261" s="3"/>
      <c r="G261" s="9"/>
      <c r="H261" s="7"/>
      <c r="I261" s="35"/>
      <c r="J261" s="35"/>
      <c r="K261" s="46"/>
      <c r="L261" s="25"/>
      <c r="M261" s="3"/>
    </row>
    <row r="262" spans="1:13">
      <c r="A262" s="41" t="s">
        <v>865</v>
      </c>
      <c r="B262" s="41" t="s">
        <v>1066</v>
      </c>
      <c r="C262" s="41" t="s">
        <v>1067</v>
      </c>
      <c r="D262" s="3"/>
      <c r="E262" s="3"/>
      <c r="F262" s="3"/>
      <c r="G262" s="9"/>
      <c r="H262" s="7"/>
      <c r="I262" s="35"/>
      <c r="J262" s="35"/>
      <c r="K262" s="46"/>
      <c r="L262" s="25"/>
      <c r="M262" s="3"/>
    </row>
    <row r="263" spans="1:13">
      <c r="A263" s="41" t="s">
        <v>834</v>
      </c>
      <c r="B263" s="41" t="s">
        <v>1068</v>
      </c>
      <c r="C263" s="41" t="s">
        <v>1069</v>
      </c>
      <c r="D263" s="3"/>
      <c r="E263" s="3"/>
      <c r="F263" s="3"/>
      <c r="G263" s="9"/>
      <c r="H263" s="8"/>
      <c r="I263" s="35"/>
      <c r="J263" s="8"/>
      <c r="K263" s="46"/>
      <c r="L263" s="25"/>
      <c r="M263" s="3"/>
    </row>
    <row r="264" spans="1:13">
      <c r="A264" s="41" t="s">
        <v>834</v>
      </c>
      <c r="B264" s="41" t="s">
        <v>1070</v>
      </c>
      <c r="C264" s="41" t="s">
        <v>1071</v>
      </c>
      <c r="D264" s="3"/>
      <c r="E264" s="3"/>
      <c r="F264" s="3"/>
      <c r="G264" s="9"/>
      <c r="H264" s="8"/>
      <c r="I264" s="35"/>
      <c r="J264" s="8"/>
      <c r="K264" s="46"/>
      <c r="L264" s="25"/>
      <c r="M264" s="3"/>
    </row>
    <row r="265" spans="1:13">
      <c r="A265" s="41" t="s">
        <v>834</v>
      </c>
      <c r="B265" s="41" t="s">
        <v>1072</v>
      </c>
      <c r="C265" s="41" t="s">
        <v>1073</v>
      </c>
      <c r="D265" s="3"/>
      <c r="E265" s="3"/>
      <c r="F265" s="3"/>
      <c r="G265" s="9"/>
      <c r="H265" s="8"/>
      <c r="I265" s="35"/>
      <c r="J265" s="8"/>
      <c r="K265" s="46"/>
      <c r="L265" s="25"/>
      <c r="M265" s="3"/>
    </row>
    <row r="266" spans="1:13">
      <c r="A266" s="41" t="s">
        <v>834</v>
      </c>
      <c r="B266" s="41" t="s">
        <v>1074</v>
      </c>
      <c r="C266" s="41" t="s">
        <v>1075</v>
      </c>
      <c r="D266" s="3"/>
      <c r="E266" s="3"/>
      <c r="F266" s="3"/>
      <c r="G266" s="9"/>
      <c r="H266" s="8"/>
      <c r="I266" s="35"/>
      <c r="J266" s="8"/>
      <c r="K266" s="46"/>
      <c r="L266" s="25"/>
      <c r="M266" s="3"/>
    </row>
    <row r="267" spans="1:13">
      <c r="A267" s="40" t="s">
        <v>834</v>
      </c>
      <c r="B267" s="40" t="s">
        <v>1076</v>
      </c>
      <c r="C267" s="40" t="s">
        <v>1077</v>
      </c>
      <c r="D267" s="3"/>
      <c r="E267" s="3"/>
      <c r="F267" s="3"/>
      <c r="G267" s="9"/>
      <c r="H267" s="8"/>
      <c r="I267" s="35"/>
      <c r="J267" s="8"/>
      <c r="K267" s="46"/>
      <c r="L267" s="25"/>
      <c r="M267" s="3"/>
    </row>
    <row r="268" spans="1:13">
      <c r="A268" s="40" t="s">
        <v>834</v>
      </c>
      <c r="B268" s="40" t="s">
        <v>1078</v>
      </c>
      <c r="C268" s="40" t="s">
        <v>1079</v>
      </c>
      <c r="D268" s="3"/>
      <c r="E268" s="3"/>
      <c r="F268" s="3"/>
      <c r="G268" s="9"/>
      <c r="H268" s="8"/>
      <c r="I268" s="35"/>
      <c r="J268" s="8"/>
      <c r="K268" s="46"/>
      <c r="L268" s="25"/>
      <c r="M268" s="3"/>
    </row>
    <row r="269" spans="1:13">
      <c r="A269" s="40" t="s">
        <v>834</v>
      </c>
      <c r="B269" s="40" t="s">
        <v>1080</v>
      </c>
      <c r="C269" s="40" t="s">
        <v>1081</v>
      </c>
      <c r="D269" s="3"/>
      <c r="E269" s="3"/>
      <c r="F269" s="3"/>
      <c r="G269" s="9"/>
      <c r="H269" s="8"/>
      <c r="I269" s="35"/>
      <c r="J269" s="8"/>
      <c r="K269" s="46"/>
      <c r="L269" s="25"/>
      <c r="M269" s="3"/>
    </row>
    <row r="270" spans="1:13">
      <c r="A270" s="40" t="s">
        <v>834</v>
      </c>
      <c r="B270" s="40" t="s">
        <v>1082</v>
      </c>
      <c r="C270" s="40" t="s">
        <v>1083</v>
      </c>
      <c r="D270" s="3"/>
      <c r="E270" s="3"/>
      <c r="F270" s="3"/>
      <c r="G270" s="9"/>
      <c r="H270" s="8"/>
      <c r="I270" s="35"/>
      <c r="J270" s="8"/>
      <c r="K270" s="46"/>
      <c r="L270" s="25"/>
      <c r="M270" s="3"/>
    </row>
    <row r="271" spans="1:13">
      <c r="A271" s="41" t="s">
        <v>834</v>
      </c>
      <c r="B271" s="41" t="s">
        <v>1084</v>
      </c>
      <c r="C271" s="41" t="s">
        <v>1085</v>
      </c>
      <c r="D271" s="3"/>
      <c r="E271" s="3"/>
      <c r="F271" s="3"/>
      <c r="G271" s="9"/>
      <c r="H271" s="8"/>
      <c r="I271" s="35"/>
      <c r="J271" s="8"/>
      <c r="K271" s="46"/>
      <c r="L271" s="25"/>
      <c r="M271" s="3"/>
    </row>
    <row r="272" spans="1:13">
      <c r="A272" s="41" t="s">
        <v>834</v>
      </c>
      <c r="B272" s="41" t="s">
        <v>1086</v>
      </c>
      <c r="C272" s="41" t="s">
        <v>1087</v>
      </c>
      <c r="D272" s="3"/>
      <c r="E272" s="3"/>
      <c r="F272" s="3"/>
      <c r="G272" s="9"/>
      <c r="H272" s="47"/>
      <c r="I272" s="35"/>
      <c r="J272" s="47"/>
      <c r="K272" s="48"/>
      <c r="L272" s="25"/>
      <c r="M272" s="3"/>
    </row>
    <row r="273" spans="1:13">
      <c r="A273" s="40" t="s">
        <v>834</v>
      </c>
      <c r="B273" s="40" t="s">
        <v>1088</v>
      </c>
      <c r="C273" s="40" t="s">
        <v>1089</v>
      </c>
      <c r="D273" s="3"/>
      <c r="E273" s="3"/>
      <c r="F273" s="3"/>
      <c r="G273" s="9"/>
      <c r="H273" s="47"/>
      <c r="I273" s="35"/>
      <c r="J273" s="47"/>
      <c r="K273" s="48"/>
      <c r="L273" s="25"/>
      <c r="M273" s="3"/>
    </row>
    <row r="274" spans="1:13">
      <c r="A274" s="41" t="s">
        <v>834</v>
      </c>
      <c r="B274" s="41" t="s">
        <v>1090</v>
      </c>
      <c r="C274" s="41" t="s">
        <v>1091</v>
      </c>
      <c r="D274" s="3"/>
      <c r="E274" s="3"/>
      <c r="F274" s="3"/>
      <c r="G274" s="9"/>
      <c r="H274" s="8"/>
      <c r="I274" s="35"/>
      <c r="J274" s="8"/>
      <c r="K274" s="46"/>
      <c r="L274" s="25"/>
      <c r="M274" s="3"/>
    </row>
    <row r="275" spans="1:13">
      <c r="A275" s="41" t="s">
        <v>834</v>
      </c>
      <c r="B275" s="41" t="s">
        <v>1092</v>
      </c>
      <c r="C275" s="41" t="s">
        <v>1093</v>
      </c>
      <c r="D275" s="3"/>
      <c r="E275" s="3"/>
      <c r="F275" s="3"/>
      <c r="G275" s="9"/>
      <c r="H275" s="8"/>
      <c r="I275" s="35"/>
      <c r="J275" s="8"/>
      <c r="K275" s="46"/>
      <c r="L275" s="25"/>
      <c r="M275" s="3"/>
    </row>
    <row r="276" spans="1:13">
      <c r="A276" s="41" t="s">
        <v>834</v>
      </c>
      <c r="B276" s="41" t="s">
        <v>1094</v>
      </c>
      <c r="C276" s="41" t="s">
        <v>1095</v>
      </c>
      <c r="D276" s="3"/>
      <c r="E276" s="3"/>
      <c r="F276" s="3"/>
      <c r="G276" s="9"/>
      <c r="H276" s="8"/>
      <c r="I276" s="35"/>
      <c r="J276" s="8"/>
      <c r="K276" s="46"/>
      <c r="L276" s="25"/>
      <c r="M276" s="3"/>
    </row>
    <row r="277" spans="1:13">
      <c r="A277" s="41" t="s">
        <v>834</v>
      </c>
      <c r="B277" s="41" t="s">
        <v>1096</v>
      </c>
      <c r="C277" s="41" t="s">
        <v>1097</v>
      </c>
      <c r="D277" s="3"/>
      <c r="E277" s="3"/>
      <c r="F277" s="3"/>
      <c r="G277" s="9"/>
      <c r="H277" s="8"/>
      <c r="I277" s="35"/>
      <c r="J277" s="8"/>
      <c r="K277" s="46"/>
      <c r="L277" s="25"/>
      <c r="M277" s="3"/>
    </row>
  </sheetData>
  <mergeCells count="12">
    <mergeCell ref="A1:M1"/>
    <mergeCell ref="D2:G2"/>
    <mergeCell ref="H2:K2"/>
    <mergeCell ref="L2:M2"/>
    <mergeCell ref="A72:M72"/>
    <mergeCell ref="D73:G73"/>
    <mergeCell ref="H73:K73"/>
    <mergeCell ref="L73:M73"/>
    <mergeCell ref="A144:M144"/>
    <mergeCell ref="D145:G145"/>
    <mergeCell ref="H145:K145"/>
    <mergeCell ref="L145:M145"/>
  </mergeCells>
  <conditionalFormatting sqref="B3">
    <cfRule type="duplicateValues" dxfId="0" priority="7"/>
  </conditionalFormatting>
  <conditionalFormatting sqref="B74">
    <cfRule type="duplicateValues" dxfId="0" priority="5"/>
  </conditionalFormatting>
  <conditionalFormatting sqref="B146">
    <cfRule type="duplicateValues" dxfId="0" priority="3"/>
  </conditionalFormatting>
  <conditionalFormatting sqref="B148">
    <cfRule type="duplicateValues" dxfId="0" priority="2"/>
  </conditionalFormatting>
  <conditionalFormatting sqref="B4:B71">
    <cfRule type="duplicateValues" dxfId="0" priority="6"/>
  </conditionalFormatting>
  <conditionalFormatting sqref="B149:B277">
    <cfRule type="duplicateValues" dxfId="0" priority="1"/>
  </conditionalFormatting>
  <conditionalFormatting sqref="B75:B92 B94:B143">
    <cfRule type="duplicateValues" dxfId="0" priority="4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4"/>
  <sheetViews>
    <sheetView workbookViewId="0">
      <selection activeCell="N6" sqref="N6"/>
    </sheetView>
  </sheetViews>
  <sheetFormatPr defaultColWidth="9" defaultRowHeight="13.5"/>
  <cols>
    <col min="2" max="2" width="13" customWidth="1"/>
    <col min="12" max="12" width="17" customWidth="1"/>
  </cols>
  <sheetData>
    <row r="1" spans="1:14">
      <c r="A1" s="3" t="s">
        <v>1098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>
      <c r="A2" s="3"/>
      <c r="B2" s="3"/>
      <c r="C2" s="3"/>
      <c r="D2" s="3" t="s">
        <v>1</v>
      </c>
      <c r="E2" s="3"/>
      <c r="F2" s="3"/>
      <c r="G2" s="3"/>
      <c r="H2" s="3" t="s">
        <v>2</v>
      </c>
      <c r="I2" s="3"/>
      <c r="J2" s="3"/>
      <c r="K2" s="3"/>
      <c r="L2" s="3" t="s">
        <v>3</v>
      </c>
      <c r="M2" s="3"/>
    </row>
    <row r="3" spans="1:14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4" t="s">
        <v>7</v>
      </c>
      <c r="I3" s="4" t="s">
        <v>8</v>
      </c>
      <c r="J3" s="4" t="s">
        <v>9</v>
      </c>
      <c r="K3" s="4" t="s">
        <v>11</v>
      </c>
      <c r="L3" s="3" t="s">
        <v>12</v>
      </c>
      <c r="M3" s="3" t="s">
        <v>13</v>
      </c>
    </row>
    <row r="4" spans="1:14">
      <c r="A4" s="5" t="s">
        <v>1099</v>
      </c>
      <c r="B4" s="5" t="s">
        <v>1100</v>
      </c>
      <c r="C4" s="5" t="s">
        <v>1101</v>
      </c>
      <c r="D4" s="3">
        <v>107.5</v>
      </c>
      <c r="E4" s="3">
        <v>88.21</v>
      </c>
      <c r="F4" s="3">
        <v>10.5</v>
      </c>
      <c r="G4" s="6">
        <f t="shared" ref="G4:G67" si="0">0.2*D4+0.6*E4+0.2*F4</f>
        <v>76.526</v>
      </c>
      <c r="H4" s="7">
        <v>106</v>
      </c>
      <c r="I4" s="7">
        <v>89.51</v>
      </c>
      <c r="J4" s="7">
        <v>35</v>
      </c>
      <c r="K4" s="8">
        <f t="shared" ref="K4:K67" si="1">SUM(H4*0.2+I4*0.6+J4*0.2)</f>
        <v>81.906</v>
      </c>
      <c r="L4" s="9">
        <f t="shared" ref="L4:L67" si="2">SUM(G4+K4)</f>
        <v>158.432</v>
      </c>
      <c r="M4" s="3">
        <f t="shared" ref="M4:M43" si="3">RANK(L4,$L$4:$L$76)</f>
        <v>1</v>
      </c>
    </row>
    <row r="5" spans="1:14">
      <c r="A5" s="5" t="s">
        <v>1099</v>
      </c>
      <c r="B5" s="5" t="s">
        <v>1102</v>
      </c>
      <c r="C5" s="5" t="s">
        <v>1103</v>
      </c>
      <c r="D5" s="3">
        <v>100</v>
      </c>
      <c r="E5" s="3">
        <v>90.4</v>
      </c>
      <c r="F5" s="3">
        <v>5.5</v>
      </c>
      <c r="G5" s="6">
        <f t="shared" si="0"/>
        <v>75.34</v>
      </c>
      <c r="H5" s="7">
        <v>102</v>
      </c>
      <c r="I5" s="7">
        <v>94.36</v>
      </c>
      <c r="J5" s="7">
        <v>19.5</v>
      </c>
      <c r="K5" s="8">
        <f t="shared" si="1"/>
        <v>80.916</v>
      </c>
      <c r="L5" s="9">
        <f t="shared" si="2"/>
        <v>156.256</v>
      </c>
      <c r="M5" s="3">
        <f t="shared" si="3"/>
        <v>2</v>
      </c>
    </row>
    <row r="6" s="1" customFormat="1" spans="1:14">
      <c r="A6" s="10" t="s">
        <v>1104</v>
      </c>
      <c r="B6" s="10" t="s">
        <v>1105</v>
      </c>
      <c r="C6" s="10" t="s">
        <v>1106</v>
      </c>
      <c r="D6" s="11">
        <v>115.5</v>
      </c>
      <c r="E6" s="11">
        <v>81.56</v>
      </c>
      <c r="F6" s="11">
        <v>4</v>
      </c>
      <c r="G6" s="12">
        <f t="shared" si="0"/>
        <v>72.836</v>
      </c>
      <c r="H6" s="13">
        <v>119.5</v>
      </c>
      <c r="I6" s="13">
        <v>87.11</v>
      </c>
      <c r="J6" s="13">
        <v>28</v>
      </c>
      <c r="K6" s="14">
        <f t="shared" si="1"/>
        <v>81.766</v>
      </c>
      <c r="L6" s="15">
        <f t="shared" si="2"/>
        <v>154.602</v>
      </c>
      <c r="M6" s="11">
        <f t="shared" si="3"/>
        <v>3</v>
      </c>
      <c r="N6" s="1" t="s">
        <v>21</v>
      </c>
    </row>
    <row r="7" spans="1:14">
      <c r="A7" s="5" t="s">
        <v>1099</v>
      </c>
      <c r="B7" s="5" t="s">
        <v>1107</v>
      </c>
      <c r="C7" s="5" t="s">
        <v>1108</v>
      </c>
      <c r="D7" s="3">
        <v>101.2</v>
      </c>
      <c r="E7" s="3">
        <v>85.66</v>
      </c>
      <c r="F7" s="3">
        <v>8</v>
      </c>
      <c r="G7" s="6">
        <f t="shared" si="0"/>
        <v>73.236</v>
      </c>
      <c r="H7" s="7">
        <v>115.5</v>
      </c>
      <c r="I7" s="7">
        <v>89.57</v>
      </c>
      <c r="J7" s="7">
        <v>7</v>
      </c>
      <c r="K7" s="8">
        <f t="shared" si="1"/>
        <v>78.242</v>
      </c>
      <c r="L7" s="9">
        <f t="shared" si="2"/>
        <v>151.478</v>
      </c>
      <c r="M7" s="3">
        <f t="shared" si="3"/>
        <v>4</v>
      </c>
    </row>
    <row r="8" spans="1:14">
      <c r="A8" s="5" t="s">
        <v>1099</v>
      </c>
      <c r="B8" s="5" t="s">
        <v>1109</v>
      </c>
      <c r="C8" s="5" t="s">
        <v>1110</v>
      </c>
      <c r="D8" s="3">
        <v>99</v>
      </c>
      <c r="E8" s="3">
        <v>84.09</v>
      </c>
      <c r="F8" s="3">
        <v>6</v>
      </c>
      <c r="G8" s="6">
        <f t="shared" si="0"/>
        <v>71.454</v>
      </c>
      <c r="H8" s="7">
        <v>107</v>
      </c>
      <c r="I8" s="7">
        <v>87.59</v>
      </c>
      <c r="J8" s="7">
        <v>18</v>
      </c>
      <c r="K8" s="8">
        <f t="shared" si="1"/>
        <v>77.554</v>
      </c>
      <c r="L8" s="9">
        <f t="shared" si="2"/>
        <v>149.008</v>
      </c>
      <c r="M8" s="3">
        <f t="shared" si="3"/>
        <v>5</v>
      </c>
    </row>
    <row r="9" s="1" customFormat="1" spans="1:14">
      <c r="A9" s="10" t="s">
        <v>1099</v>
      </c>
      <c r="B9" s="10" t="s">
        <v>1111</v>
      </c>
      <c r="C9" s="10" t="s">
        <v>1112</v>
      </c>
      <c r="D9" s="11">
        <v>93</v>
      </c>
      <c r="E9" s="11">
        <v>85.93</v>
      </c>
      <c r="F9" s="11">
        <v>10</v>
      </c>
      <c r="G9" s="12">
        <f t="shared" si="0"/>
        <v>72.158</v>
      </c>
      <c r="H9" s="13">
        <v>120</v>
      </c>
      <c r="I9" s="13">
        <v>85.22</v>
      </c>
      <c r="J9" s="13">
        <v>8</v>
      </c>
      <c r="K9" s="14">
        <f t="shared" si="1"/>
        <v>76.732</v>
      </c>
      <c r="L9" s="15">
        <f t="shared" si="2"/>
        <v>148.89</v>
      </c>
      <c r="M9" s="11">
        <f t="shared" si="3"/>
        <v>6</v>
      </c>
      <c r="N9" s="1" t="s">
        <v>21</v>
      </c>
    </row>
    <row r="10" s="2" customFormat="1" spans="1:14">
      <c r="A10" s="16" t="s">
        <v>1104</v>
      </c>
      <c r="B10" s="16" t="s">
        <v>1113</v>
      </c>
      <c r="C10" s="16" t="s">
        <v>1114</v>
      </c>
      <c r="D10" s="17">
        <v>98.2</v>
      </c>
      <c r="E10" s="17">
        <v>86.86</v>
      </c>
      <c r="F10" s="17">
        <v>3</v>
      </c>
      <c r="G10" s="18">
        <f t="shared" si="0"/>
        <v>72.356</v>
      </c>
      <c r="H10" s="19">
        <v>107</v>
      </c>
      <c r="I10" s="19">
        <v>87.43</v>
      </c>
      <c r="J10" s="19">
        <v>11.5</v>
      </c>
      <c r="K10" s="20">
        <f t="shared" si="1"/>
        <v>76.158</v>
      </c>
      <c r="L10" s="21">
        <f t="shared" si="2"/>
        <v>148.514</v>
      </c>
      <c r="M10" s="17">
        <f t="shared" si="3"/>
        <v>7</v>
      </c>
    </row>
    <row r="11" spans="1:14">
      <c r="A11" s="22" t="s">
        <v>1099</v>
      </c>
      <c r="B11" s="22" t="s">
        <v>1115</v>
      </c>
      <c r="C11" s="22" t="s">
        <v>1116</v>
      </c>
      <c r="D11" s="3">
        <v>100.9</v>
      </c>
      <c r="E11" s="3">
        <v>87.05</v>
      </c>
      <c r="F11" s="3">
        <v>9.5</v>
      </c>
      <c r="G11" s="6">
        <f t="shared" si="0"/>
        <v>74.31</v>
      </c>
      <c r="H11" s="7">
        <v>90</v>
      </c>
      <c r="I11" s="7">
        <v>85.61</v>
      </c>
      <c r="J11" s="7">
        <v>24</v>
      </c>
      <c r="K11" s="8">
        <f t="shared" si="1"/>
        <v>74.166</v>
      </c>
      <c r="L11" s="9">
        <f t="shared" si="2"/>
        <v>148.476</v>
      </c>
      <c r="M11" s="3">
        <f t="shared" si="3"/>
        <v>8</v>
      </c>
    </row>
    <row r="12" s="2" customFormat="1" spans="1:14">
      <c r="A12" s="16" t="s">
        <v>1104</v>
      </c>
      <c r="B12" s="16" t="s">
        <v>1117</v>
      </c>
      <c r="C12" s="16" t="s">
        <v>1118</v>
      </c>
      <c r="D12" s="17">
        <v>101.5</v>
      </c>
      <c r="E12" s="17">
        <v>81.99</v>
      </c>
      <c r="F12" s="17">
        <v>3.5</v>
      </c>
      <c r="G12" s="18">
        <f t="shared" si="0"/>
        <v>70.194</v>
      </c>
      <c r="H12" s="19">
        <v>101</v>
      </c>
      <c r="I12" s="19">
        <v>87.45</v>
      </c>
      <c r="J12" s="19">
        <v>14</v>
      </c>
      <c r="K12" s="20">
        <f t="shared" si="1"/>
        <v>75.47</v>
      </c>
      <c r="L12" s="21">
        <f t="shared" si="2"/>
        <v>145.664</v>
      </c>
      <c r="M12" s="17">
        <f t="shared" si="3"/>
        <v>9</v>
      </c>
    </row>
    <row r="13" spans="1:14">
      <c r="A13" s="5" t="s">
        <v>1099</v>
      </c>
      <c r="B13" s="5" t="s">
        <v>1119</v>
      </c>
      <c r="C13" s="5" t="s">
        <v>1120</v>
      </c>
      <c r="D13" s="3">
        <v>98.5</v>
      </c>
      <c r="E13" s="3">
        <v>86.64</v>
      </c>
      <c r="F13" s="3">
        <v>3</v>
      </c>
      <c r="G13" s="6">
        <f t="shared" si="0"/>
        <v>72.284</v>
      </c>
      <c r="H13" s="7">
        <v>98</v>
      </c>
      <c r="I13" s="7">
        <v>86.28</v>
      </c>
      <c r="J13" s="7">
        <v>10</v>
      </c>
      <c r="K13" s="8">
        <f t="shared" si="1"/>
        <v>73.368</v>
      </c>
      <c r="L13" s="9">
        <f t="shared" si="2"/>
        <v>145.652</v>
      </c>
      <c r="M13" s="3">
        <f t="shared" si="3"/>
        <v>10</v>
      </c>
    </row>
    <row r="14" spans="1:14">
      <c r="A14" s="5" t="s">
        <v>1104</v>
      </c>
      <c r="B14" s="5" t="s">
        <v>1121</v>
      </c>
      <c r="C14" s="5" t="s">
        <v>1122</v>
      </c>
      <c r="D14" s="3">
        <v>92.7</v>
      </c>
      <c r="E14" s="3">
        <v>84.29</v>
      </c>
      <c r="F14" s="3">
        <v>3</v>
      </c>
      <c r="G14" s="6">
        <f t="shared" si="0"/>
        <v>69.714</v>
      </c>
      <c r="H14" s="7">
        <v>104</v>
      </c>
      <c r="I14" s="8">
        <v>89.3</v>
      </c>
      <c r="J14" s="7">
        <v>7.5</v>
      </c>
      <c r="K14" s="8">
        <f t="shared" si="1"/>
        <v>75.88</v>
      </c>
      <c r="L14" s="9">
        <f t="shared" si="2"/>
        <v>145.594</v>
      </c>
      <c r="M14" s="3">
        <f t="shared" si="3"/>
        <v>11</v>
      </c>
    </row>
    <row r="15" spans="1:14">
      <c r="A15" s="5" t="s">
        <v>1104</v>
      </c>
      <c r="B15" s="5" t="s">
        <v>1123</v>
      </c>
      <c r="C15" s="5" t="s">
        <v>1124</v>
      </c>
      <c r="D15" s="3">
        <v>99</v>
      </c>
      <c r="E15" s="3">
        <v>86.15</v>
      </c>
      <c r="F15" s="3">
        <v>2</v>
      </c>
      <c r="G15" s="6">
        <f t="shared" si="0"/>
        <v>71.89</v>
      </c>
      <c r="H15" s="7">
        <v>103.5</v>
      </c>
      <c r="I15" s="7">
        <v>86.13</v>
      </c>
      <c r="J15" s="7">
        <v>6</v>
      </c>
      <c r="K15" s="8">
        <f t="shared" si="1"/>
        <v>73.578</v>
      </c>
      <c r="L15" s="9">
        <f t="shared" si="2"/>
        <v>145.468</v>
      </c>
      <c r="M15" s="3">
        <f t="shared" si="3"/>
        <v>12</v>
      </c>
    </row>
    <row r="16" spans="1:14">
      <c r="A16" s="5" t="s">
        <v>1104</v>
      </c>
      <c r="B16" s="5" t="s">
        <v>1125</v>
      </c>
      <c r="C16" s="5" t="s">
        <v>1126</v>
      </c>
      <c r="D16" s="3">
        <v>86</v>
      </c>
      <c r="E16" s="3">
        <v>81.46</v>
      </c>
      <c r="F16" s="3">
        <v>8</v>
      </c>
      <c r="G16" s="6">
        <f t="shared" si="0"/>
        <v>67.676</v>
      </c>
      <c r="H16" s="7">
        <v>116</v>
      </c>
      <c r="I16" s="7">
        <v>84.26</v>
      </c>
      <c r="J16" s="7">
        <v>19</v>
      </c>
      <c r="K16" s="8">
        <f t="shared" si="1"/>
        <v>77.556</v>
      </c>
      <c r="L16" s="9">
        <f t="shared" si="2"/>
        <v>145.232</v>
      </c>
      <c r="M16" s="3">
        <f t="shared" si="3"/>
        <v>13</v>
      </c>
    </row>
    <row r="17" spans="1:13">
      <c r="A17" s="5" t="s">
        <v>1099</v>
      </c>
      <c r="B17" s="5" t="s">
        <v>1127</v>
      </c>
      <c r="C17" s="5" t="s">
        <v>1128</v>
      </c>
      <c r="D17" s="3">
        <v>99.5</v>
      </c>
      <c r="E17" s="3">
        <v>82.91</v>
      </c>
      <c r="F17" s="3">
        <v>10</v>
      </c>
      <c r="G17" s="6">
        <f t="shared" si="0"/>
        <v>71.646</v>
      </c>
      <c r="H17" s="7">
        <v>104</v>
      </c>
      <c r="I17" s="7">
        <v>81.38</v>
      </c>
      <c r="J17" s="7">
        <v>14</v>
      </c>
      <c r="K17" s="8">
        <f t="shared" si="1"/>
        <v>72.428</v>
      </c>
      <c r="L17" s="9">
        <f t="shared" si="2"/>
        <v>144.074</v>
      </c>
      <c r="M17" s="3">
        <f t="shared" si="3"/>
        <v>14</v>
      </c>
    </row>
    <row r="18" spans="1:13">
      <c r="A18" s="22" t="s">
        <v>1099</v>
      </c>
      <c r="B18" s="22" t="s">
        <v>1129</v>
      </c>
      <c r="C18" s="22" t="s">
        <v>1130</v>
      </c>
      <c r="D18" s="3">
        <v>110.9</v>
      </c>
      <c r="E18" s="3">
        <v>84.88</v>
      </c>
      <c r="F18" s="3">
        <v>8.5</v>
      </c>
      <c r="G18" s="6">
        <f t="shared" si="0"/>
        <v>74.808</v>
      </c>
      <c r="H18" s="7">
        <v>95</v>
      </c>
      <c r="I18" s="7">
        <v>79.26</v>
      </c>
      <c r="J18" s="7">
        <v>13.5</v>
      </c>
      <c r="K18" s="8">
        <f t="shared" si="1"/>
        <v>69.256</v>
      </c>
      <c r="L18" s="9">
        <f t="shared" si="2"/>
        <v>144.064</v>
      </c>
      <c r="M18" s="3">
        <f t="shared" si="3"/>
        <v>15</v>
      </c>
    </row>
    <row r="19" spans="1:13">
      <c r="A19" s="5" t="s">
        <v>1104</v>
      </c>
      <c r="B19" s="5" t="s">
        <v>1131</v>
      </c>
      <c r="C19" s="5" t="s">
        <v>1132</v>
      </c>
      <c r="D19" s="3">
        <v>96.4</v>
      </c>
      <c r="E19" s="3">
        <v>88.4</v>
      </c>
      <c r="F19" s="3">
        <v>3</v>
      </c>
      <c r="G19" s="6">
        <f t="shared" si="0"/>
        <v>72.92</v>
      </c>
      <c r="H19" s="7">
        <v>88</v>
      </c>
      <c r="I19" s="7">
        <v>87.22</v>
      </c>
      <c r="J19" s="7">
        <v>4</v>
      </c>
      <c r="K19" s="8">
        <f t="shared" si="1"/>
        <v>70.732</v>
      </c>
      <c r="L19" s="9">
        <f t="shared" si="2"/>
        <v>143.652</v>
      </c>
      <c r="M19" s="3">
        <f t="shared" si="3"/>
        <v>16</v>
      </c>
    </row>
    <row r="20" spans="1:13">
      <c r="A20" s="5" t="s">
        <v>1099</v>
      </c>
      <c r="B20" s="5" t="s">
        <v>1133</v>
      </c>
      <c r="C20" s="5" t="s">
        <v>1134</v>
      </c>
      <c r="D20" s="3">
        <v>94.5</v>
      </c>
      <c r="E20" s="3">
        <v>83.31</v>
      </c>
      <c r="F20" s="3">
        <v>2</v>
      </c>
      <c r="G20" s="6">
        <f t="shared" si="0"/>
        <v>69.286</v>
      </c>
      <c r="H20" s="7">
        <v>104.5</v>
      </c>
      <c r="I20" s="7">
        <v>86.93</v>
      </c>
      <c r="J20" s="7">
        <v>4</v>
      </c>
      <c r="K20" s="8">
        <f t="shared" si="1"/>
        <v>73.858</v>
      </c>
      <c r="L20" s="9">
        <f t="shared" si="2"/>
        <v>143.144</v>
      </c>
      <c r="M20" s="3">
        <f t="shared" si="3"/>
        <v>17</v>
      </c>
    </row>
    <row r="21" spans="1:13">
      <c r="A21" s="5" t="s">
        <v>1104</v>
      </c>
      <c r="B21" s="5" t="s">
        <v>1135</v>
      </c>
      <c r="C21" s="5" t="s">
        <v>1136</v>
      </c>
      <c r="D21" s="3">
        <v>106.5</v>
      </c>
      <c r="E21" s="3">
        <v>82.42</v>
      </c>
      <c r="F21" s="3">
        <v>3</v>
      </c>
      <c r="G21" s="6">
        <f t="shared" si="0"/>
        <v>71.352</v>
      </c>
      <c r="H21" s="7">
        <v>103</v>
      </c>
      <c r="I21" s="8">
        <v>83.2</v>
      </c>
      <c r="J21" s="7">
        <v>6</v>
      </c>
      <c r="K21" s="8">
        <f t="shared" si="1"/>
        <v>71.72</v>
      </c>
      <c r="L21" s="9">
        <f t="shared" si="2"/>
        <v>143.072</v>
      </c>
      <c r="M21" s="3">
        <f t="shared" si="3"/>
        <v>18</v>
      </c>
    </row>
    <row r="22" spans="1:13">
      <c r="A22" s="5" t="s">
        <v>1099</v>
      </c>
      <c r="B22" s="5" t="s">
        <v>1137</v>
      </c>
      <c r="C22" s="5" t="s">
        <v>616</v>
      </c>
      <c r="D22" s="3">
        <v>88</v>
      </c>
      <c r="E22" s="3">
        <v>88.86</v>
      </c>
      <c r="F22" s="3">
        <v>0</v>
      </c>
      <c r="G22" s="6">
        <f t="shared" si="0"/>
        <v>70.916</v>
      </c>
      <c r="H22" s="7">
        <v>82.5</v>
      </c>
      <c r="I22" s="7">
        <v>90.72</v>
      </c>
      <c r="J22" s="7">
        <v>2.5</v>
      </c>
      <c r="K22" s="8">
        <f t="shared" si="1"/>
        <v>71.432</v>
      </c>
      <c r="L22" s="9">
        <f t="shared" si="2"/>
        <v>142.348</v>
      </c>
      <c r="M22" s="3">
        <f t="shared" si="3"/>
        <v>19</v>
      </c>
    </row>
    <row r="23" spans="1:13">
      <c r="A23" s="5" t="s">
        <v>1099</v>
      </c>
      <c r="B23" s="5" t="s">
        <v>1138</v>
      </c>
      <c r="C23" s="5" t="s">
        <v>1139</v>
      </c>
      <c r="D23" s="3">
        <v>105</v>
      </c>
      <c r="E23" s="3">
        <v>86.37</v>
      </c>
      <c r="F23" s="3">
        <v>2</v>
      </c>
      <c r="G23" s="6">
        <f t="shared" si="0"/>
        <v>73.222</v>
      </c>
      <c r="H23" s="7">
        <v>87</v>
      </c>
      <c r="I23" s="7">
        <v>83.38</v>
      </c>
      <c r="J23" s="7">
        <v>5</v>
      </c>
      <c r="K23" s="8">
        <f t="shared" si="1"/>
        <v>68.428</v>
      </c>
      <c r="L23" s="9">
        <f t="shared" si="2"/>
        <v>141.65</v>
      </c>
      <c r="M23" s="3">
        <f t="shared" si="3"/>
        <v>20</v>
      </c>
    </row>
    <row r="24" spans="1:13">
      <c r="A24" s="5" t="s">
        <v>1099</v>
      </c>
      <c r="B24" s="5" t="s">
        <v>1140</v>
      </c>
      <c r="C24" s="5" t="s">
        <v>1141</v>
      </c>
      <c r="D24" s="3">
        <v>96</v>
      </c>
      <c r="E24" s="3">
        <v>83.8</v>
      </c>
      <c r="F24" s="3">
        <v>3</v>
      </c>
      <c r="G24" s="6">
        <f t="shared" si="0"/>
        <v>70.08</v>
      </c>
      <c r="H24" s="7">
        <v>92</v>
      </c>
      <c r="I24" s="7">
        <v>84.7</v>
      </c>
      <c r="J24" s="7">
        <v>9.5</v>
      </c>
      <c r="K24" s="8">
        <f t="shared" si="1"/>
        <v>71.12</v>
      </c>
      <c r="L24" s="9">
        <f t="shared" si="2"/>
        <v>141.2</v>
      </c>
      <c r="M24" s="3">
        <f t="shared" si="3"/>
        <v>21</v>
      </c>
    </row>
    <row r="25" spans="1:13">
      <c r="A25" s="5" t="s">
        <v>1099</v>
      </c>
      <c r="B25" s="5" t="s">
        <v>1142</v>
      </c>
      <c r="C25" s="5" t="s">
        <v>1143</v>
      </c>
      <c r="D25" s="3">
        <v>92.5</v>
      </c>
      <c r="E25" s="3">
        <v>84.19</v>
      </c>
      <c r="F25" s="3">
        <v>9.5</v>
      </c>
      <c r="G25" s="6">
        <f t="shared" si="0"/>
        <v>70.914</v>
      </c>
      <c r="H25" s="7">
        <v>93</v>
      </c>
      <c r="I25" s="7">
        <v>78.13</v>
      </c>
      <c r="J25" s="7">
        <v>23</v>
      </c>
      <c r="K25" s="8">
        <f t="shared" si="1"/>
        <v>70.078</v>
      </c>
      <c r="L25" s="9">
        <f t="shared" si="2"/>
        <v>140.992</v>
      </c>
      <c r="M25" s="3">
        <f t="shared" si="3"/>
        <v>22</v>
      </c>
    </row>
    <row r="26" spans="1:13">
      <c r="A26" s="22" t="s">
        <v>1104</v>
      </c>
      <c r="B26" s="22" t="s">
        <v>1144</v>
      </c>
      <c r="C26" s="22" t="s">
        <v>1145</v>
      </c>
      <c r="D26" s="3">
        <v>87.5</v>
      </c>
      <c r="E26" s="3">
        <v>88.17</v>
      </c>
      <c r="F26" s="3">
        <v>3</v>
      </c>
      <c r="G26" s="6">
        <f t="shared" si="0"/>
        <v>71.002</v>
      </c>
      <c r="H26" s="7">
        <v>83</v>
      </c>
      <c r="I26" s="7">
        <v>86.82</v>
      </c>
      <c r="J26" s="7">
        <v>5.5</v>
      </c>
      <c r="K26" s="8">
        <f t="shared" si="1"/>
        <v>69.792</v>
      </c>
      <c r="L26" s="9">
        <f t="shared" si="2"/>
        <v>140.794</v>
      </c>
      <c r="M26" s="3">
        <f t="shared" si="3"/>
        <v>23</v>
      </c>
    </row>
    <row r="27" spans="1:13">
      <c r="A27" s="23" t="s">
        <v>1099</v>
      </c>
      <c r="B27" s="23" t="s">
        <v>1146</v>
      </c>
      <c r="C27" s="23" t="s">
        <v>1147</v>
      </c>
      <c r="D27" s="3">
        <v>113.5</v>
      </c>
      <c r="E27" s="3">
        <v>83.54</v>
      </c>
      <c r="F27" s="3">
        <v>7.5</v>
      </c>
      <c r="G27" s="6">
        <f t="shared" si="0"/>
        <v>74.324</v>
      </c>
      <c r="H27" s="7">
        <v>93.5</v>
      </c>
      <c r="I27" s="7">
        <v>76.34</v>
      </c>
      <c r="J27" s="7">
        <v>6</v>
      </c>
      <c r="K27" s="8">
        <f t="shared" si="1"/>
        <v>65.704</v>
      </c>
      <c r="L27" s="9">
        <f t="shared" si="2"/>
        <v>140.028</v>
      </c>
      <c r="M27" s="3">
        <f t="shared" si="3"/>
        <v>24</v>
      </c>
    </row>
    <row r="28" spans="1:13">
      <c r="A28" s="5" t="s">
        <v>1104</v>
      </c>
      <c r="B28" s="5" t="s">
        <v>1148</v>
      </c>
      <c r="C28" s="5" t="s">
        <v>1149</v>
      </c>
      <c r="D28" s="3">
        <v>92.7</v>
      </c>
      <c r="E28" s="3">
        <v>83.78</v>
      </c>
      <c r="F28" s="3">
        <v>3</v>
      </c>
      <c r="G28" s="6">
        <f t="shared" si="0"/>
        <v>69.408</v>
      </c>
      <c r="H28" s="7">
        <v>99.5</v>
      </c>
      <c r="I28" s="8">
        <v>80.7</v>
      </c>
      <c r="J28" s="7">
        <v>7</v>
      </c>
      <c r="K28" s="8">
        <f t="shared" si="1"/>
        <v>69.72</v>
      </c>
      <c r="L28" s="9">
        <f t="shared" si="2"/>
        <v>139.128</v>
      </c>
      <c r="M28" s="3">
        <f t="shared" si="3"/>
        <v>25</v>
      </c>
    </row>
    <row r="29" spans="1:13">
      <c r="A29" s="22" t="s">
        <v>1104</v>
      </c>
      <c r="B29" s="22" t="s">
        <v>1150</v>
      </c>
      <c r="C29" s="22" t="s">
        <v>1151</v>
      </c>
      <c r="D29" s="3">
        <v>82.5</v>
      </c>
      <c r="E29" s="3">
        <v>83.91</v>
      </c>
      <c r="F29" s="3">
        <v>4</v>
      </c>
      <c r="G29" s="6">
        <f t="shared" si="0"/>
        <v>67.646</v>
      </c>
      <c r="H29" s="7">
        <v>81</v>
      </c>
      <c r="I29" s="7">
        <v>86.05</v>
      </c>
      <c r="J29" s="7">
        <v>5</v>
      </c>
      <c r="K29" s="8">
        <f t="shared" si="1"/>
        <v>68.83</v>
      </c>
      <c r="L29" s="9">
        <f t="shared" si="2"/>
        <v>136.476</v>
      </c>
      <c r="M29" s="3">
        <f t="shared" si="3"/>
        <v>26</v>
      </c>
    </row>
    <row r="30" spans="1:13">
      <c r="A30" s="22" t="s">
        <v>1104</v>
      </c>
      <c r="B30" s="22" t="s">
        <v>1152</v>
      </c>
      <c r="C30" s="22" t="s">
        <v>1153</v>
      </c>
      <c r="D30" s="3">
        <v>89</v>
      </c>
      <c r="E30" s="3">
        <v>81.09</v>
      </c>
      <c r="F30" s="3">
        <v>2</v>
      </c>
      <c r="G30" s="6">
        <f t="shared" si="0"/>
        <v>66.854</v>
      </c>
      <c r="H30" s="7">
        <v>89</v>
      </c>
      <c r="I30" s="7">
        <v>85.99</v>
      </c>
      <c r="J30" s="7">
        <v>0</v>
      </c>
      <c r="K30" s="8">
        <f t="shared" si="1"/>
        <v>69.394</v>
      </c>
      <c r="L30" s="9">
        <f t="shared" si="2"/>
        <v>136.248</v>
      </c>
      <c r="M30" s="3">
        <f t="shared" si="3"/>
        <v>27</v>
      </c>
    </row>
    <row r="31" spans="1:13">
      <c r="A31" s="5" t="s">
        <v>1099</v>
      </c>
      <c r="B31" s="5" t="s">
        <v>1154</v>
      </c>
      <c r="C31" s="5" t="s">
        <v>1155</v>
      </c>
      <c r="D31" s="3">
        <v>88</v>
      </c>
      <c r="E31" s="3">
        <v>85.17</v>
      </c>
      <c r="F31" s="3">
        <v>0</v>
      </c>
      <c r="G31" s="6">
        <f t="shared" si="0"/>
        <v>68.702</v>
      </c>
      <c r="H31" s="7">
        <v>80</v>
      </c>
      <c r="I31" s="7">
        <v>81.9</v>
      </c>
      <c r="J31" s="7">
        <v>1</v>
      </c>
      <c r="K31" s="8">
        <f t="shared" si="1"/>
        <v>65.34</v>
      </c>
      <c r="L31" s="9">
        <f t="shared" si="2"/>
        <v>134.042</v>
      </c>
      <c r="M31" s="3">
        <f t="shared" si="3"/>
        <v>28</v>
      </c>
    </row>
    <row r="32" spans="1:13">
      <c r="A32" s="22" t="s">
        <v>1099</v>
      </c>
      <c r="B32" s="22" t="s">
        <v>1156</v>
      </c>
      <c r="C32" s="22" t="s">
        <v>1157</v>
      </c>
      <c r="D32" s="3">
        <v>107.5</v>
      </c>
      <c r="E32" s="3">
        <v>80.88</v>
      </c>
      <c r="F32" s="3">
        <v>5</v>
      </c>
      <c r="G32" s="6">
        <f t="shared" si="0"/>
        <v>71.028</v>
      </c>
      <c r="H32" s="7">
        <v>84.5</v>
      </c>
      <c r="I32" s="7">
        <v>73.82</v>
      </c>
      <c r="J32" s="7">
        <v>6.5</v>
      </c>
      <c r="K32" s="8">
        <f t="shared" si="1"/>
        <v>62.492</v>
      </c>
      <c r="L32" s="9">
        <f t="shared" si="2"/>
        <v>133.52</v>
      </c>
      <c r="M32" s="3">
        <f t="shared" si="3"/>
        <v>29</v>
      </c>
    </row>
    <row r="33" spans="1:13">
      <c r="A33" s="22" t="s">
        <v>1104</v>
      </c>
      <c r="B33" s="22" t="s">
        <v>1158</v>
      </c>
      <c r="C33" s="22" t="s">
        <v>1159</v>
      </c>
      <c r="D33" s="3">
        <v>80</v>
      </c>
      <c r="E33" s="3">
        <v>84.35</v>
      </c>
      <c r="F33" s="3">
        <v>0</v>
      </c>
      <c r="G33" s="6">
        <f t="shared" si="0"/>
        <v>66.61</v>
      </c>
      <c r="H33" s="7">
        <v>80</v>
      </c>
      <c r="I33" s="7">
        <v>83.63</v>
      </c>
      <c r="J33" s="7">
        <v>0</v>
      </c>
      <c r="K33" s="8">
        <f t="shared" si="1"/>
        <v>66.178</v>
      </c>
      <c r="L33" s="9">
        <f t="shared" si="2"/>
        <v>132.788</v>
      </c>
      <c r="M33" s="3">
        <f t="shared" si="3"/>
        <v>30</v>
      </c>
    </row>
    <row r="34" spans="1:13">
      <c r="A34" s="22" t="s">
        <v>1099</v>
      </c>
      <c r="B34" s="22" t="s">
        <v>1160</v>
      </c>
      <c r="C34" s="22" t="s">
        <v>1161</v>
      </c>
      <c r="D34" s="3">
        <v>91.5</v>
      </c>
      <c r="E34" s="3">
        <v>78.15</v>
      </c>
      <c r="F34" s="3">
        <v>1</v>
      </c>
      <c r="G34" s="6">
        <f t="shared" si="0"/>
        <v>65.39</v>
      </c>
      <c r="H34" s="7">
        <v>78</v>
      </c>
      <c r="I34" s="7">
        <v>81.07</v>
      </c>
      <c r="J34" s="7">
        <v>13</v>
      </c>
      <c r="K34" s="8">
        <f t="shared" si="1"/>
        <v>66.842</v>
      </c>
      <c r="L34" s="9">
        <f t="shared" si="2"/>
        <v>132.232</v>
      </c>
      <c r="M34" s="3">
        <f t="shared" si="3"/>
        <v>31</v>
      </c>
    </row>
    <row r="35" spans="1:13">
      <c r="A35" s="22" t="s">
        <v>1099</v>
      </c>
      <c r="B35" s="22" t="s">
        <v>1162</v>
      </c>
      <c r="C35" s="22" t="s">
        <v>1163</v>
      </c>
      <c r="D35" s="3">
        <v>80</v>
      </c>
      <c r="E35" s="3">
        <v>84.56</v>
      </c>
      <c r="F35" s="3">
        <v>1</v>
      </c>
      <c r="G35" s="6">
        <f t="shared" si="0"/>
        <v>66.936</v>
      </c>
      <c r="H35" s="7">
        <v>73</v>
      </c>
      <c r="I35" s="7">
        <v>83.05</v>
      </c>
      <c r="J35" s="7">
        <v>2</v>
      </c>
      <c r="K35" s="8">
        <f t="shared" si="1"/>
        <v>64.83</v>
      </c>
      <c r="L35" s="9">
        <f t="shared" si="2"/>
        <v>131.766</v>
      </c>
      <c r="M35" s="3">
        <f t="shared" si="3"/>
        <v>32</v>
      </c>
    </row>
    <row r="36" spans="1:13">
      <c r="A36" s="5" t="s">
        <v>1104</v>
      </c>
      <c r="B36" s="5" t="s">
        <v>1164</v>
      </c>
      <c r="C36" s="5" t="s">
        <v>1165</v>
      </c>
      <c r="D36" s="3">
        <v>81</v>
      </c>
      <c r="E36" s="3">
        <v>83.66</v>
      </c>
      <c r="F36" s="3">
        <v>2.5</v>
      </c>
      <c r="G36" s="6">
        <f t="shared" si="0"/>
        <v>66.896</v>
      </c>
      <c r="H36" s="7">
        <v>83</v>
      </c>
      <c r="I36" s="8">
        <v>79.3</v>
      </c>
      <c r="J36" s="7">
        <v>1.5</v>
      </c>
      <c r="K36" s="8">
        <f t="shared" si="1"/>
        <v>64.48</v>
      </c>
      <c r="L36" s="9">
        <f t="shared" si="2"/>
        <v>131.376</v>
      </c>
      <c r="M36" s="3">
        <f t="shared" si="3"/>
        <v>33</v>
      </c>
    </row>
    <row r="37" spans="1:13">
      <c r="A37" s="22" t="s">
        <v>1099</v>
      </c>
      <c r="B37" s="22" t="s">
        <v>1166</v>
      </c>
      <c r="C37" s="22" t="s">
        <v>1167</v>
      </c>
      <c r="D37" s="3">
        <v>85</v>
      </c>
      <c r="E37" s="3">
        <v>82.95</v>
      </c>
      <c r="F37" s="3">
        <v>0</v>
      </c>
      <c r="G37" s="6">
        <f t="shared" si="0"/>
        <v>66.77</v>
      </c>
      <c r="H37" s="7">
        <v>77</v>
      </c>
      <c r="I37" s="7">
        <v>81.01</v>
      </c>
      <c r="J37" s="7">
        <v>1</v>
      </c>
      <c r="K37" s="8">
        <f t="shared" si="1"/>
        <v>64.206</v>
      </c>
      <c r="L37" s="9">
        <f t="shared" si="2"/>
        <v>130.976</v>
      </c>
      <c r="M37" s="3">
        <f t="shared" si="3"/>
        <v>34</v>
      </c>
    </row>
    <row r="38" spans="1:13">
      <c r="A38" s="5" t="s">
        <v>1104</v>
      </c>
      <c r="B38" s="5" t="s">
        <v>1168</v>
      </c>
      <c r="C38" s="5" t="s">
        <v>1169</v>
      </c>
      <c r="D38" s="3">
        <v>91</v>
      </c>
      <c r="E38" s="3">
        <v>84.05</v>
      </c>
      <c r="F38" s="3">
        <v>3.5</v>
      </c>
      <c r="G38" s="6">
        <f t="shared" si="0"/>
        <v>69.33</v>
      </c>
      <c r="H38" s="7">
        <v>84</v>
      </c>
      <c r="I38" s="7">
        <v>73.57</v>
      </c>
      <c r="J38" s="7">
        <v>0</v>
      </c>
      <c r="K38" s="8">
        <f t="shared" si="1"/>
        <v>60.942</v>
      </c>
      <c r="L38" s="9">
        <f t="shared" si="2"/>
        <v>130.272</v>
      </c>
      <c r="M38" s="3">
        <f t="shared" si="3"/>
        <v>35</v>
      </c>
    </row>
    <row r="39" spans="1:13">
      <c r="A39" s="22" t="s">
        <v>1099</v>
      </c>
      <c r="B39" s="22" t="s">
        <v>1170</v>
      </c>
      <c r="C39" s="22" t="s">
        <v>1171</v>
      </c>
      <c r="D39" s="3">
        <v>88.4</v>
      </c>
      <c r="E39" s="3">
        <v>82.76</v>
      </c>
      <c r="F39" s="3">
        <v>4.5</v>
      </c>
      <c r="G39" s="6">
        <f t="shared" si="0"/>
        <v>68.236</v>
      </c>
      <c r="H39" s="7">
        <v>80</v>
      </c>
      <c r="I39" s="7">
        <v>75.93</v>
      </c>
      <c r="J39" s="7">
        <v>0</v>
      </c>
      <c r="K39" s="8">
        <f t="shared" si="1"/>
        <v>61.558</v>
      </c>
      <c r="L39" s="9">
        <f t="shared" si="2"/>
        <v>129.794</v>
      </c>
      <c r="M39" s="3">
        <f t="shared" si="3"/>
        <v>36</v>
      </c>
    </row>
    <row r="40" spans="1:13">
      <c r="A40" s="5" t="s">
        <v>1099</v>
      </c>
      <c r="B40" s="5" t="s">
        <v>1172</v>
      </c>
      <c r="C40" s="5" t="s">
        <v>1173</v>
      </c>
      <c r="D40" s="3">
        <v>87.5</v>
      </c>
      <c r="E40" s="3">
        <v>75.31</v>
      </c>
      <c r="F40" s="3">
        <v>0</v>
      </c>
      <c r="G40" s="6">
        <f t="shared" si="0"/>
        <v>62.686</v>
      </c>
      <c r="H40" s="7">
        <v>85</v>
      </c>
      <c r="I40" s="7">
        <v>82.27</v>
      </c>
      <c r="J40" s="7">
        <v>2.5</v>
      </c>
      <c r="K40" s="8">
        <f t="shared" si="1"/>
        <v>66.862</v>
      </c>
      <c r="L40" s="9">
        <f t="shared" si="2"/>
        <v>129.548</v>
      </c>
      <c r="M40" s="3">
        <f t="shared" si="3"/>
        <v>37</v>
      </c>
    </row>
    <row r="41" spans="1:13">
      <c r="A41" s="22" t="s">
        <v>1099</v>
      </c>
      <c r="B41" s="22" t="s">
        <v>1174</v>
      </c>
      <c r="C41" s="22" t="s">
        <v>729</v>
      </c>
      <c r="D41" s="3">
        <v>81</v>
      </c>
      <c r="E41" s="3">
        <v>84.09</v>
      </c>
      <c r="F41" s="3">
        <v>0</v>
      </c>
      <c r="G41" s="6">
        <f t="shared" si="0"/>
        <v>66.654</v>
      </c>
      <c r="H41" s="7">
        <v>79</v>
      </c>
      <c r="I41" s="7">
        <v>78.07</v>
      </c>
      <c r="J41" s="7">
        <v>0.5</v>
      </c>
      <c r="K41" s="8">
        <f t="shared" si="1"/>
        <v>62.742</v>
      </c>
      <c r="L41" s="9">
        <f t="shared" si="2"/>
        <v>129.396</v>
      </c>
      <c r="M41" s="3">
        <f t="shared" si="3"/>
        <v>38</v>
      </c>
    </row>
    <row r="42" spans="1:13">
      <c r="A42" s="22" t="s">
        <v>1104</v>
      </c>
      <c r="B42" s="22" t="s">
        <v>1175</v>
      </c>
      <c r="C42" s="22" t="s">
        <v>1176</v>
      </c>
      <c r="D42" s="3">
        <v>79</v>
      </c>
      <c r="E42" s="3">
        <v>85.05</v>
      </c>
      <c r="F42" s="3">
        <v>3</v>
      </c>
      <c r="G42" s="6">
        <f t="shared" si="0"/>
        <v>67.43</v>
      </c>
      <c r="H42" s="7">
        <v>79</v>
      </c>
      <c r="I42" s="7">
        <v>76.23</v>
      </c>
      <c r="J42" s="7">
        <v>0</v>
      </c>
      <c r="K42" s="8">
        <f t="shared" si="1"/>
        <v>61.538</v>
      </c>
      <c r="L42" s="9">
        <f t="shared" si="2"/>
        <v>128.968</v>
      </c>
      <c r="M42" s="3">
        <f t="shared" si="3"/>
        <v>39</v>
      </c>
    </row>
    <row r="43" spans="1:13">
      <c r="A43" s="5" t="s">
        <v>1104</v>
      </c>
      <c r="B43" s="5" t="s">
        <v>1177</v>
      </c>
      <c r="C43" s="5" t="s">
        <v>1178</v>
      </c>
      <c r="D43" s="3">
        <v>80</v>
      </c>
      <c r="E43" s="3">
        <v>80.42</v>
      </c>
      <c r="F43" s="3">
        <v>0.5</v>
      </c>
      <c r="G43" s="6">
        <f t="shared" si="0"/>
        <v>64.352</v>
      </c>
      <c r="H43" s="7">
        <v>80</v>
      </c>
      <c r="I43" s="7">
        <v>80.84</v>
      </c>
      <c r="J43" s="7">
        <v>0</v>
      </c>
      <c r="K43" s="8">
        <f t="shared" si="1"/>
        <v>64.504</v>
      </c>
      <c r="L43" s="9">
        <f t="shared" si="2"/>
        <v>128.856</v>
      </c>
      <c r="M43" s="3">
        <f t="shared" si="3"/>
        <v>40</v>
      </c>
    </row>
    <row r="44" spans="1:13">
      <c r="A44" s="22" t="s">
        <v>1099</v>
      </c>
      <c r="B44" s="22" t="s">
        <v>1179</v>
      </c>
      <c r="C44" s="22" t="s">
        <v>1180</v>
      </c>
      <c r="D44" s="3">
        <v>85.5</v>
      </c>
      <c r="E44" s="3">
        <v>85.25</v>
      </c>
      <c r="F44" s="3">
        <v>0</v>
      </c>
      <c r="G44" s="6">
        <f t="shared" si="0"/>
        <v>68.25</v>
      </c>
      <c r="H44" s="7">
        <v>79</v>
      </c>
      <c r="I44" s="7">
        <v>74.53</v>
      </c>
      <c r="J44" s="7">
        <v>0</v>
      </c>
      <c r="K44" s="8">
        <f t="shared" si="1"/>
        <v>60.518</v>
      </c>
      <c r="L44" s="9">
        <f t="shared" si="2"/>
        <v>128.768</v>
      </c>
      <c r="M44" s="3">
        <v>41</v>
      </c>
    </row>
    <row r="45" spans="1:13">
      <c r="A45" s="22" t="s">
        <v>1104</v>
      </c>
      <c r="B45" s="22" t="s">
        <v>1181</v>
      </c>
      <c r="C45" s="22" t="s">
        <v>1182</v>
      </c>
      <c r="D45" s="3">
        <v>80</v>
      </c>
      <c r="E45" s="3">
        <v>80.25</v>
      </c>
      <c r="F45" s="3">
        <v>0</v>
      </c>
      <c r="G45" s="6">
        <f t="shared" si="0"/>
        <v>64.15</v>
      </c>
      <c r="H45" s="7">
        <v>77</v>
      </c>
      <c r="I45" s="8">
        <v>81.3</v>
      </c>
      <c r="J45" s="7">
        <v>0</v>
      </c>
      <c r="K45" s="8">
        <f t="shared" si="1"/>
        <v>64.18</v>
      </c>
      <c r="L45" s="9">
        <f t="shared" si="2"/>
        <v>128.33</v>
      </c>
      <c r="M45" s="3">
        <f t="shared" ref="M45:M64" si="4">RANK(L45,$L$4:$L$76)</f>
        <v>42</v>
      </c>
    </row>
    <row r="46" spans="1:13">
      <c r="A46" s="23" t="s">
        <v>1099</v>
      </c>
      <c r="B46" s="23" t="s">
        <v>1183</v>
      </c>
      <c r="C46" s="23" t="s">
        <v>1184</v>
      </c>
      <c r="D46" s="3">
        <v>95.5</v>
      </c>
      <c r="E46" s="3">
        <v>76.01</v>
      </c>
      <c r="F46" s="3">
        <v>7</v>
      </c>
      <c r="G46" s="6">
        <f t="shared" si="0"/>
        <v>66.106</v>
      </c>
      <c r="H46" s="7">
        <v>85</v>
      </c>
      <c r="I46" s="7">
        <v>74.61</v>
      </c>
      <c r="J46" s="7">
        <v>1.5</v>
      </c>
      <c r="K46" s="8">
        <f t="shared" si="1"/>
        <v>62.066</v>
      </c>
      <c r="L46" s="9">
        <f t="shared" si="2"/>
        <v>128.172</v>
      </c>
      <c r="M46" s="3">
        <f t="shared" si="4"/>
        <v>43</v>
      </c>
    </row>
    <row r="47" spans="1:13">
      <c r="A47" s="22" t="s">
        <v>1104</v>
      </c>
      <c r="B47" s="22" t="s">
        <v>1185</v>
      </c>
      <c r="C47" s="22" t="s">
        <v>1186</v>
      </c>
      <c r="D47" s="3">
        <v>79</v>
      </c>
      <c r="E47" s="3">
        <v>81.7</v>
      </c>
      <c r="F47" s="3">
        <v>0</v>
      </c>
      <c r="G47" s="6">
        <f t="shared" si="0"/>
        <v>64.82</v>
      </c>
      <c r="H47" s="7">
        <v>80</v>
      </c>
      <c r="I47" s="7">
        <v>78.63</v>
      </c>
      <c r="J47" s="7">
        <v>0</v>
      </c>
      <c r="K47" s="8">
        <f t="shared" si="1"/>
        <v>63.178</v>
      </c>
      <c r="L47" s="9">
        <f t="shared" si="2"/>
        <v>127.998</v>
      </c>
      <c r="M47" s="3">
        <f t="shared" si="4"/>
        <v>44</v>
      </c>
    </row>
    <row r="48" spans="1:13">
      <c r="A48" s="22" t="s">
        <v>1104</v>
      </c>
      <c r="B48" s="22" t="s">
        <v>1187</v>
      </c>
      <c r="C48" s="22" t="s">
        <v>1188</v>
      </c>
      <c r="D48" s="3">
        <v>82</v>
      </c>
      <c r="E48" s="3">
        <v>78.66</v>
      </c>
      <c r="F48" s="3">
        <v>0</v>
      </c>
      <c r="G48" s="6">
        <f t="shared" si="0"/>
        <v>63.596</v>
      </c>
      <c r="H48" s="7">
        <v>82</v>
      </c>
      <c r="I48" s="7">
        <v>77.38</v>
      </c>
      <c r="J48" s="7">
        <v>0</v>
      </c>
      <c r="K48" s="8">
        <f t="shared" si="1"/>
        <v>62.828</v>
      </c>
      <c r="L48" s="9">
        <f t="shared" si="2"/>
        <v>126.424</v>
      </c>
      <c r="M48" s="3">
        <f t="shared" si="4"/>
        <v>45</v>
      </c>
    </row>
    <row r="49" spans="1:13">
      <c r="A49" s="23" t="s">
        <v>1099</v>
      </c>
      <c r="B49" s="23" t="s">
        <v>1189</v>
      </c>
      <c r="C49" s="23" t="s">
        <v>1190</v>
      </c>
      <c r="D49" s="3">
        <v>81</v>
      </c>
      <c r="E49" s="3">
        <v>79.05</v>
      </c>
      <c r="F49" s="3">
        <v>0</v>
      </c>
      <c r="G49" s="6">
        <f t="shared" si="0"/>
        <v>63.63</v>
      </c>
      <c r="H49" s="7">
        <v>80</v>
      </c>
      <c r="I49" s="7">
        <v>76.43</v>
      </c>
      <c r="J49" s="7">
        <v>1</v>
      </c>
      <c r="K49" s="8">
        <f t="shared" si="1"/>
        <v>62.058</v>
      </c>
      <c r="L49" s="9">
        <f t="shared" si="2"/>
        <v>125.688</v>
      </c>
      <c r="M49" s="3">
        <f t="shared" si="4"/>
        <v>46</v>
      </c>
    </row>
    <row r="50" spans="1:13">
      <c r="A50" s="22" t="s">
        <v>1104</v>
      </c>
      <c r="B50" s="22" t="s">
        <v>1191</v>
      </c>
      <c r="C50" s="22" t="s">
        <v>1192</v>
      </c>
      <c r="D50" s="3">
        <v>79</v>
      </c>
      <c r="E50" s="3">
        <v>78.86</v>
      </c>
      <c r="F50" s="3">
        <v>0</v>
      </c>
      <c r="G50" s="6">
        <f t="shared" si="0"/>
        <v>63.116</v>
      </c>
      <c r="H50" s="7">
        <v>76</v>
      </c>
      <c r="I50" s="7">
        <v>76.86</v>
      </c>
      <c r="J50" s="7">
        <v>0</v>
      </c>
      <c r="K50" s="8">
        <f t="shared" si="1"/>
        <v>61.316</v>
      </c>
      <c r="L50" s="9">
        <f t="shared" si="2"/>
        <v>124.432</v>
      </c>
      <c r="M50" s="3">
        <f t="shared" si="4"/>
        <v>47</v>
      </c>
    </row>
    <row r="51" spans="1:13">
      <c r="A51" s="5" t="s">
        <v>1099</v>
      </c>
      <c r="B51" s="5" t="s">
        <v>1193</v>
      </c>
      <c r="C51" s="5" t="s">
        <v>1194</v>
      </c>
      <c r="D51" s="3">
        <v>87.5</v>
      </c>
      <c r="E51" s="3">
        <v>73.35</v>
      </c>
      <c r="F51" s="3">
        <v>0</v>
      </c>
      <c r="G51" s="6">
        <f t="shared" si="0"/>
        <v>61.51</v>
      </c>
      <c r="H51" s="7">
        <v>86.5</v>
      </c>
      <c r="I51" s="7">
        <v>75.53</v>
      </c>
      <c r="J51" s="7">
        <v>0.5</v>
      </c>
      <c r="K51" s="8">
        <f t="shared" si="1"/>
        <v>62.718</v>
      </c>
      <c r="L51" s="9">
        <f t="shared" si="2"/>
        <v>124.228</v>
      </c>
      <c r="M51" s="3">
        <f t="shared" si="4"/>
        <v>48</v>
      </c>
    </row>
    <row r="52" spans="1:13">
      <c r="A52" s="22" t="s">
        <v>1104</v>
      </c>
      <c r="B52" s="22" t="s">
        <v>1195</v>
      </c>
      <c r="C52" s="22" t="s">
        <v>1196</v>
      </c>
      <c r="D52" s="3">
        <v>80</v>
      </c>
      <c r="E52" s="3">
        <v>81.01</v>
      </c>
      <c r="F52" s="3">
        <v>0</v>
      </c>
      <c r="G52" s="6">
        <f t="shared" si="0"/>
        <v>64.606</v>
      </c>
      <c r="H52" s="7">
        <v>78</v>
      </c>
      <c r="I52" s="8">
        <v>73.3</v>
      </c>
      <c r="J52" s="7">
        <v>0</v>
      </c>
      <c r="K52" s="8">
        <f t="shared" si="1"/>
        <v>59.58</v>
      </c>
      <c r="L52" s="9">
        <f t="shared" si="2"/>
        <v>124.186</v>
      </c>
      <c r="M52" s="3">
        <f t="shared" si="4"/>
        <v>49</v>
      </c>
    </row>
    <row r="53" spans="1:13">
      <c r="A53" s="22" t="s">
        <v>1099</v>
      </c>
      <c r="B53" s="22" t="s">
        <v>1197</v>
      </c>
      <c r="C53" s="22" t="s">
        <v>1198</v>
      </c>
      <c r="D53" s="3">
        <v>85</v>
      </c>
      <c r="E53" s="3">
        <v>79.48</v>
      </c>
      <c r="F53" s="3">
        <v>0</v>
      </c>
      <c r="G53" s="6">
        <f t="shared" si="0"/>
        <v>64.688</v>
      </c>
      <c r="H53" s="7">
        <v>82</v>
      </c>
      <c r="I53" s="7">
        <v>71.38</v>
      </c>
      <c r="J53" s="7">
        <v>0</v>
      </c>
      <c r="K53" s="8">
        <f t="shared" si="1"/>
        <v>59.228</v>
      </c>
      <c r="L53" s="9">
        <f t="shared" si="2"/>
        <v>123.916</v>
      </c>
      <c r="M53" s="3">
        <f t="shared" si="4"/>
        <v>50</v>
      </c>
    </row>
    <row r="54" spans="1:13">
      <c r="A54" s="22" t="s">
        <v>1104</v>
      </c>
      <c r="B54" s="22" t="s">
        <v>1199</v>
      </c>
      <c r="C54" s="22" t="s">
        <v>1200</v>
      </c>
      <c r="D54" s="3">
        <v>79</v>
      </c>
      <c r="E54" s="3">
        <v>79.13</v>
      </c>
      <c r="F54" s="3">
        <v>0</v>
      </c>
      <c r="G54" s="6">
        <f t="shared" si="0"/>
        <v>63.278</v>
      </c>
      <c r="H54" s="7">
        <v>80</v>
      </c>
      <c r="I54" s="7">
        <v>72.65</v>
      </c>
      <c r="J54" s="7">
        <v>1</v>
      </c>
      <c r="K54" s="8">
        <f t="shared" si="1"/>
        <v>59.79</v>
      </c>
      <c r="L54" s="9">
        <f t="shared" si="2"/>
        <v>123.068</v>
      </c>
      <c r="M54" s="3">
        <f t="shared" si="4"/>
        <v>51</v>
      </c>
    </row>
    <row r="55" spans="1:13">
      <c r="A55" s="22" t="s">
        <v>1104</v>
      </c>
      <c r="B55" s="22" t="s">
        <v>1201</v>
      </c>
      <c r="C55" s="22" t="s">
        <v>1202</v>
      </c>
      <c r="D55" s="3">
        <v>81</v>
      </c>
      <c r="E55" s="3">
        <v>73.37</v>
      </c>
      <c r="F55" s="3">
        <v>5</v>
      </c>
      <c r="G55" s="6">
        <f t="shared" si="0"/>
        <v>61.222</v>
      </c>
      <c r="H55" s="7">
        <v>80</v>
      </c>
      <c r="I55" s="8">
        <v>75.9</v>
      </c>
      <c r="J55" s="7">
        <v>0</v>
      </c>
      <c r="K55" s="8">
        <f t="shared" si="1"/>
        <v>61.54</v>
      </c>
      <c r="L55" s="9">
        <f t="shared" si="2"/>
        <v>122.762</v>
      </c>
      <c r="M55" s="3">
        <f t="shared" si="4"/>
        <v>52</v>
      </c>
    </row>
    <row r="56" spans="1:13">
      <c r="A56" s="22" t="s">
        <v>1099</v>
      </c>
      <c r="B56" s="22" t="s">
        <v>1203</v>
      </c>
      <c r="C56" s="22" t="s">
        <v>1204</v>
      </c>
      <c r="D56" s="3">
        <v>86</v>
      </c>
      <c r="E56" s="3">
        <v>75.11</v>
      </c>
      <c r="F56" s="3">
        <v>0</v>
      </c>
      <c r="G56" s="6">
        <f t="shared" si="0"/>
        <v>62.266</v>
      </c>
      <c r="H56" s="7">
        <v>84</v>
      </c>
      <c r="I56" s="7">
        <v>71.13</v>
      </c>
      <c r="J56" s="7">
        <v>1.5</v>
      </c>
      <c r="K56" s="8">
        <f t="shared" si="1"/>
        <v>59.778</v>
      </c>
      <c r="L56" s="9">
        <f t="shared" si="2"/>
        <v>122.044</v>
      </c>
      <c r="M56" s="3">
        <f t="shared" si="4"/>
        <v>53</v>
      </c>
    </row>
    <row r="57" spans="1:13">
      <c r="A57" s="22" t="s">
        <v>1104</v>
      </c>
      <c r="B57" s="22" t="s">
        <v>1205</v>
      </c>
      <c r="C57" s="22" t="s">
        <v>1206</v>
      </c>
      <c r="D57" s="3">
        <v>79.5</v>
      </c>
      <c r="E57" s="3">
        <v>76.21</v>
      </c>
      <c r="F57" s="3">
        <v>0</v>
      </c>
      <c r="G57" s="6">
        <f t="shared" si="0"/>
        <v>61.626</v>
      </c>
      <c r="H57" s="7">
        <v>76</v>
      </c>
      <c r="I57" s="7">
        <v>75.05</v>
      </c>
      <c r="J57" s="7">
        <v>0</v>
      </c>
      <c r="K57" s="8">
        <f t="shared" si="1"/>
        <v>60.23</v>
      </c>
      <c r="L57" s="9">
        <f t="shared" si="2"/>
        <v>121.856</v>
      </c>
      <c r="M57" s="3">
        <f t="shared" si="4"/>
        <v>54</v>
      </c>
    </row>
    <row r="58" spans="1:13">
      <c r="A58" s="22" t="s">
        <v>1104</v>
      </c>
      <c r="B58" s="22" t="s">
        <v>1207</v>
      </c>
      <c r="C58" s="22" t="s">
        <v>1208</v>
      </c>
      <c r="D58" s="3">
        <v>80.5</v>
      </c>
      <c r="E58" s="3">
        <v>68.31</v>
      </c>
      <c r="F58" s="3">
        <v>2</v>
      </c>
      <c r="G58" s="6">
        <f t="shared" si="0"/>
        <v>57.486</v>
      </c>
      <c r="H58" s="7">
        <v>78</v>
      </c>
      <c r="I58" s="7">
        <v>80.05</v>
      </c>
      <c r="J58" s="7">
        <v>0</v>
      </c>
      <c r="K58" s="8">
        <f t="shared" si="1"/>
        <v>63.63</v>
      </c>
      <c r="L58" s="9">
        <f t="shared" si="2"/>
        <v>121.116</v>
      </c>
      <c r="M58" s="3">
        <f t="shared" si="4"/>
        <v>55</v>
      </c>
    </row>
    <row r="59" spans="1:13">
      <c r="A59" s="22" t="s">
        <v>1104</v>
      </c>
      <c r="B59" s="22" t="s">
        <v>1209</v>
      </c>
      <c r="C59" s="22" t="s">
        <v>1210</v>
      </c>
      <c r="D59" s="3">
        <v>78</v>
      </c>
      <c r="E59" s="3">
        <v>76.97</v>
      </c>
      <c r="F59" s="3">
        <v>0</v>
      </c>
      <c r="G59" s="6">
        <f t="shared" si="0"/>
        <v>61.782</v>
      </c>
      <c r="H59" s="7">
        <v>78</v>
      </c>
      <c r="I59" s="7">
        <v>71.09</v>
      </c>
      <c r="J59" s="7">
        <v>4</v>
      </c>
      <c r="K59" s="8">
        <f t="shared" si="1"/>
        <v>59.054</v>
      </c>
      <c r="L59" s="9">
        <f t="shared" si="2"/>
        <v>120.836</v>
      </c>
      <c r="M59" s="3">
        <f t="shared" si="4"/>
        <v>56</v>
      </c>
    </row>
    <row r="60" spans="1:13">
      <c r="A60" s="22" t="s">
        <v>1099</v>
      </c>
      <c r="B60" s="22" t="s">
        <v>1211</v>
      </c>
      <c r="C60" s="22" t="s">
        <v>1212</v>
      </c>
      <c r="D60" s="3">
        <v>97</v>
      </c>
      <c r="E60" s="3">
        <v>64.13</v>
      </c>
      <c r="F60" s="3">
        <v>7</v>
      </c>
      <c r="G60" s="6">
        <f t="shared" si="0"/>
        <v>59.278</v>
      </c>
      <c r="H60" s="7">
        <v>86.5</v>
      </c>
      <c r="I60" s="7">
        <v>72.97</v>
      </c>
      <c r="J60" s="7">
        <v>1</v>
      </c>
      <c r="K60" s="8">
        <f t="shared" si="1"/>
        <v>61.282</v>
      </c>
      <c r="L60" s="9">
        <f t="shared" si="2"/>
        <v>120.56</v>
      </c>
      <c r="M60" s="3">
        <f t="shared" si="4"/>
        <v>57</v>
      </c>
    </row>
    <row r="61" spans="1:13">
      <c r="A61" s="22" t="s">
        <v>1104</v>
      </c>
      <c r="B61" s="22" t="s">
        <v>1213</v>
      </c>
      <c r="C61" s="22" t="s">
        <v>1214</v>
      </c>
      <c r="D61" s="3">
        <v>82</v>
      </c>
      <c r="E61" s="3">
        <v>72.52</v>
      </c>
      <c r="F61" s="3">
        <v>3</v>
      </c>
      <c r="G61" s="6">
        <f t="shared" si="0"/>
        <v>60.512</v>
      </c>
      <c r="H61" s="7">
        <v>78</v>
      </c>
      <c r="I61" s="7">
        <v>72.05</v>
      </c>
      <c r="J61" s="7">
        <v>3</v>
      </c>
      <c r="K61" s="8">
        <f t="shared" si="1"/>
        <v>59.43</v>
      </c>
      <c r="L61" s="9">
        <f t="shared" si="2"/>
        <v>119.942</v>
      </c>
      <c r="M61" s="3">
        <f t="shared" si="4"/>
        <v>58</v>
      </c>
    </row>
    <row r="62" spans="1:13">
      <c r="A62" s="22" t="s">
        <v>1104</v>
      </c>
      <c r="B62" s="22" t="s">
        <v>1215</v>
      </c>
      <c r="C62" s="22" t="s">
        <v>1216</v>
      </c>
      <c r="D62" s="3">
        <v>78</v>
      </c>
      <c r="E62" s="3">
        <v>69.99</v>
      </c>
      <c r="F62" s="3">
        <v>0</v>
      </c>
      <c r="G62" s="6">
        <f t="shared" si="0"/>
        <v>57.594</v>
      </c>
      <c r="H62" s="7">
        <v>84</v>
      </c>
      <c r="I62" s="7">
        <v>75.72</v>
      </c>
      <c r="J62" s="7">
        <v>0</v>
      </c>
      <c r="K62" s="8">
        <f t="shared" si="1"/>
        <v>62.232</v>
      </c>
      <c r="L62" s="9">
        <f t="shared" si="2"/>
        <v>119.826</v>
      </c>
      <c r="M62" s="3">
        <f t="shared" si="4"/>
        <v>59</v>
      </c>
    </row>
    <row r="63" spans="1:13">
      <c r="A63" s="22" t="s">
        <v>1099</v>
      </c>
      <c r="B63" s="22" t="s">
        <v>1217</v>
      </c>
      <c r="C63" s="22" t="s">
        <v>1218</v>
      </c>
      <c r="D63" s="3">
        <v>81</v>
      </c>
      <c r="E63" s="3">
        <v>76.17</v>
      </c>
      <c r="F63" s="3">
        <v>0</v>
      </c>
      <c r="G63" s="6">
        <f t="shared" si="0"/>
        <v>61.902</v>
      </c>
      <c r="H63" s="7">
        <v>80</v>
      </c>
      <c r="I63" s="7">
        <v>68.34</v>
      </c>
      <c r="J63" s="7">
        <v>0</v>
      </c>
      <c r="K63" s="8">
        <f t="shared" si="1"/>
        <v>57.004</v>
      </c>
      <c r="L63" s="9">
        <f t="shared" si="2"/>
        <v>118.906</v>
      </c>
      <c r="M63" s="3">
        <f t="shared" si="4"/>
        <v>60</v>
      </c>
    </row>
    <row r="64" spans="1:13">
      <c r="A64" s="5" t="s">
        <v>1099</v>
      </c>
      <c r="B64" s="5" t="s">
        <v>1219</v>
      </c>
      <c r="C64" s="5" t="s">
        <v>1220</v>
      </c>
      <c r="D64" s="3">
        <v>81</v>
      </c>
      <c r="E64" s="3">
        <v>62.25</v>
      </c>
      <c r="F64" s="3">
        <v>0</v>
      </c>
      <c r="G64" s="6">
        <f t="shared" si="0"/>
        <v>53.55</v>
      </c>
      <c r="H64" s="7">
        <v>91</v>
      </c>
      <c r="I64" s="7">
        <v>75.53</v>
      </c>
      <c r="J64" s="7">
        <v>4</v>
      </c>
      <c r="K64" s="8">
        <f t="shared" si="1"/>
        <v>64.318</v>
      </c>
      <c r="L64" s="9">
        <f t="shared" si="2"/>
        <v>117.868</v>
      </c>
      <c r="M64" s="3">
        <f t="shared" si="4"/>
        <v>61</v>
      </c>
    </row>
    <row r="65" spans="1:14">
      <c r="A65" s="22" t="s">
        <v>1104</v>
      </c>
      <c r="B65" s="22" t="s">
        <v>1221</v>
      </c>
      <c r="C65" s="22" t="s">
        <v>1222</v>
      </c>
      <c r="D65" s="3">
        <v>81</v>
      </c>
      <c r="E65" s="3">
        <v>72.56</v>
      </c>
      <c r="F65" s="3">
        <v>0</v>
      </c>
      <c r="G65" s="6">
        <f t="shared" si="0"/>
        <v>59.736</v>
      </c>
      <c r="H65" s="7">
        <v>75</v>
      </c>
      <c r="I65" s="7">
        <v>63.95</v>
      </c>
      <c r="J65" s="7">
        <v>0</v>
      </c>
      <c r="K65" s="8">
        <f t="shared" si="1"/>
        <v>53.37</v>
      </c>
      <c r="L65" s="9">
        <f t="shared" si="2"/>
        <v>113.106</v>
      </c>
      <c r="M65" s="3">
        <v>62</v>
      </c>
    </row>
    <row r="66" spans="1:14">
      <c r="A66" s="22" t="s">
        <v>1104</v>
      </c>
      <c r="B66" s="22" t="s">
        <v>1223</v>
      </c>
      <c r="C66" s="22" t="s">
        <v>1224</v>
      </c>
      <c r="D66" s="3">
        <v>77</v>
      </c>
      <c r="E66" s="3">
        <v>64.5</v>
      </c>
      <c r="F66" s="3">
        <v>0</v>
      </c>
      <c r="G66" s="6">
        <f t="shared" si="0"/>
        <v>54.1</v>
      </c>
      <c r="H66" s="7">
        <v>79</v>
      </c>
      <c r="I66" s="8">
        <v>66.7</v>
      </c>
      <c r="J66" s="7">
        <v>0</v>
      </c>
      <c r="K66" s="8">
        <f t="shared" si="1"/>
        <v>55.82</v>
      </c>
      <c r="L66" s="9">
        <f t="shared" si="2"/>
        <v>109.92</v>
      </c>
      <c r="M66" s="3">
        <f t="shared" ref="M66:M71" si="5">RANK(L66,$L$4:$L$76)</f>
        <v>63</v>
      </c>
    </row>
    <row r="67" spans="1:14">
      <c r="A67" s="22" t="s">
        <v>1104</v>
      </c>
      <c r="B67" s="22" t="s">
        <v>1225</v>
      </c>
      <c r="C67" s="22" t="s">
        <v>1226</v>
      </c>
      <c r="D67" s="3">
        <v>80</v>
      </c>
      <c r="E67" s="3">
        <v>66.7</v>
      </c>
      <c r="F67" s="3">
        <v>0</v>
      </c>
      <c r="G67" s="6">
        <f t="shared" si="0"/>
        <v>56.02</v>
      </c>
      <c r="H67" s="7">
        <v>76</v>
      </c>
      <c r="I67" s="7">
        <v>63.07</v>
      </c>
      <c r="J67" s="7">
        <v>0</v>
      </c>
      <c r="K67" s="8">
        <f t="shared" si="1"/>
        <v>53.042</v>
      </c>
      <c r="L67" s="9">
        <f t="shared" si="2"/>
        <v>109.062</v>
      </c>
      <c r="M67" s="3">
        <f t="shared" si="5"/>
        <v>64</v>
      </c>
    </row>
    <row r="68" spans="1:14">
      <c r="A68" s="22" t="s">
        <v>1227</v>
      </c>
      <c r="B68" s="24" t="s">
        <v>1228</v>
      </c>
      <c r="C68" s="24" t="s">
        <v>1229</v>
      </c>
      <c r="D68" s="3">
        <v>78</v>
      </c>
      <c r="E68" s="3">
        <v>68.21</v>
      </c>
      <c r="F68" s="3">
        <v>0</v>
      </c>
      <c r="G68" s="6">
        <f t="shared" ref="G68:G71" si="6">0.2*D68+0.6*E68+0.2*F68</f>
        <v>56.526</v>
      </c>
      <c r="H68" s="7">
        <v>78</v>
      </c>
      <c r="I68" s="7">
        <v>59.06</v>
      </c>
      <c r="J68" s="7">
        <v>0</v>
      </c>
      <c r="K68" s="8">
        <f>SUM(H68*0.2+I68*0.6+J68*0.2)</f>
        <v>51.036</v>
      </c>
      <c r="L68" s="9">
        <f t="shared" ref="L68:L71" si="7">SUM(G68+K68)</f>
        <v>107.562</v>
      </c>
      <c r="M68" s="3">
        <f t="shared" si="5"/>
        <v>65</v>
      </c>
    </row>
    <row r="69" spans="1:14">
      <c r="A69" s="22" t="s">
        <v>1099</v>
      </c>
      <c r="B69" s="22" t="s">
        <v>1230</v>
      </c>
      <c r="C69" s="22" t="s">
        <v>1231</v>
      </c>
      <c r="D69" s="3">
        <v>79</v>
      </c>
      <c r="E69" s="3">
        <v>60.84</v>
      </c>
      <c r="F69" s="3">
        <v>0</v>
      </c>
      <c r="G69" s="6">
        <f t="shared" si="6"/>
        <v>52.304</v>
      </c>
      <c r="H69" s="7">
        <v>76</v>
      </c>
      <c r="I69" s="7">
        <v>53.58</v>
      </c>
      <c r="J69" s="7">
        <v>0</v>
      </c>
      <c r="K69" s="8">
        <f>SUM(H69*0.2+I69*0.6+J69*0.2)</f>
        <v>47.348</v>
      </c>
      <c r="L69" s="9">
        <f t="shared" si="7"/>
        <v>99.652</v>
      </c>
      <c r="M69" s="3">
        <f t="shared" si="5"/>
        <v>66</v>
      </c>
    </row>
    <row r="70" spans="1:14">
      <c r="A70" s="22" t="s">
        <v>1099</v>
      </c>
      <c r="B70" s="22" t="s">
        <v>1232</v>
      </c>
      <c r="C70" s="22" t="s">
        <v>1233</v>
      </c>
      <c r="D70" s="3">
        <v>79</v>
      </c>
      <c r="E70" s="3">
        <v>60.4</v>
      </c>
      <c r="F70" s="3">
        <v>0</v>
      </c>
      <c r="G70" s="6">
        <f t="shared" si="6"/>
        <v>52.04</v>
      </c>
      <c r="H70" s="7">
        <v>0</v>
      </c>
      <c r="I70" s="7">
        <v>0</v>
      </c>
      <c r="J70" s="7">
        <v>0</v>
      </c>
      <c r="K70" s="8">
        <v>0</v>
      </c>
      <c r="L70" s="9">
        <f t="shared" si="7"/>
        <v>52.04</v>
      </c>
      <c r="M70" s="3">
        <f t="shared" si="5"/>
        <v>67</v>
      </c>
    </row>
    <row r="71" spans="1:14">
      <c r="A71" s="22" t="s">
        <v>1099</v>
      </c>
      <c r="B71" s="22" t="s">
        <v>1234</v>
      </c>
      <c r="C71" s="22" t="s">
        <v>1235</v>
      </c>
      <c r="D71" s="3">
        <v>83</v>
      </c>
      <c r="E71" s="3">
        <v>58.09</v>
      </c>
      <c r="F71" s="3">
        <v>0</v>
      </c>
      <c r="G71" s="6">
        <f t="shared" si="6"/>
        <v>51.454</v>
      </c>
      <c r="H71" s="7">
        <v>0</v>
      </c>
      <c r="I71" s="7">
        <v>0</v>
      </c>
      <c r="J71" s="7">
        <v>0</v>
      </c>
      <c r="K71" s="8">
        <v>0</v>
      </c>
      <c r="L71" s="9">
        <f t="shared" si="7"/>
        <v>51.454</v>
      </c>
      <c r="M71" s="3">
        <f t="shared" si="5"/>
        <v>68</v>
      </c>
    </row>
    <row r="72" spans="1:14">
      <c r="A72" s="5" t="s">
        <v>1104</v>
      </c>
      <c r="B72" s="5" t="s">
        <v>1236</v>
      </c>
      <c r="C72" s="5" t="s">
        <v>1237</v>
      </c>
      <c r="D72" s="3"/>
      <c r="E72" s="3"/>
      <c r="F72" s="3"/>
      <c r="G72" s="6"/>
      <c r="H72" s="7"/>
      <c r="I72" s="7"/>
      <c r="J72" s="7"/>
      <c r="K72" s="8"/>
      <c r="L72" s="25"/>
      <c r="M72" s="3"/>
    </row>
    <row r="73" spans="1:14">
      <c r="A73" s="5" t="s">
        <v>1104</v>
      </c>
      <c r="B73" s="5" t="s">
        <v>1238</v>
      </c>
      <c r="C73" s="5" t="s">
        <v>1239</v>
      </c>
      <c r="D73" s="3"/>
      <c r="E73" s="3"/>
      <c r="F73" s="3"/>
      <c r="G73" s="6"/>
      <c r="H73" s="7"/>
      <c r="I73" s="7"/>
      <c r="J73" s="7"/>
      <c r="K73" s="8"/>
      <c r="L73" s="25"/>
      <c r="M73" s="3"/>
    </row>
    <row r="74" spans="1:14">
      <c r="A74" s="5" t="s">
        <v>1104</v>
      </c>
      <c r="B74" s="5" t="s">
        <v>1240</v>
      </c>
      <c r="C74" s="5" t="s">
        <v>1241</v>
      </c>
      <c r="D74" s="3"/>
      <c r="E74" s="3"/>
      <c r="F74" s="3"/>
      <c r="G74" s="6"/>
      <c r="H74" s="7"/>
      <c r="I74" s="7"/>
      <c r="J74" s="7"/>
      <c r="K74" s="8"/>
      <c r="L74" s="25"/>
      <c r="M74" s="3"/>
    </row>
    <row r="75" spans="1:14">
      <c r="A75" s="5" t="s">
        <v>1104</v>
      </c>
      <c r="B75" s="5" t="s">
        <v>1242</v>
      </c>
      <c r="C75" s="5" t="s">
        <v>1243</v>
      </c>
      <c r="D75" s="3"/>
      <c r="E75" s="3"/>
      <c r="F75" s="3"/>
      <c r="G75" s="6"/>
      <c r="H75" s="7"/>
      <c r="I75" s="7"/>
      <c r="J75" s="7"/>
      <c r="K75" s="8"/>
      <c r="L75" s="25"/>
      <c r="M75" s="3"/>
    </row>
    <row r="76" spans="1:14">
      <c r="A76" s="22" t="s">
        <v>1099</v>
      </c>
      <c r="B76" s="22" t="s">
        <v>1244</v>
      </c>
      <c r="C76" s="22" t="s">
        <v>1245</v>
      </c>
      <c r="D76" s="3"/>
      <c r="E76" s="3"/>
      <c r="F76" s="3"/>
      <c r="G76" s="6"/>
      <c r="H76" s="7"/>
      <c r="I76" s="7"/>
      <c r="J76" s="7"/>
      <c r="K76" s="8"/>
      <c r="L76" s="25"/>
      <c r="M76" s="3"/>
    </row>
    <row r="77" spans="1:14">
      <c r="A77" s="3" t="s">
        <v>1246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4">
      <c r="A78" s="26"/>
      <c r="B78" s="26"/>
      <c r="C78" s="26"/>
      <c r="D78" s="3" t="s">
        <v>1</v>
      </c>
      <c r="E78" s="3"/>
      <c r="F78" s="3"/>
      <c r="G78" s="3"/>
      <c r="H78" s="3" t="s">
        <v>2</v>
      </c>
      <c r="I78" s="3"/>
      <c r="J78" s="3"/>
      <c r="K78" s="3"/>
      <c r="L78" s="3" t="s">
        <v>3</v>
      </c>
      <c r="M78" s="3"/>
    </row>
    <row r="79" spans="1:14">
      <c r="A79" s="23" t="s">
        <v>4</v>
      </c>
      <c r="B79" s="23" t="s">
        <v>5</v>
      </c>
      <c r="C79" s="23" t="s">
        <v>6</v>
      </c>
      <c r="D79" s="3" t="s">
        <v>7</v>
      </c>
      <c r="E79" s="3" t="s">
        <v>8</v>
      </c>
      <c r="F79" s="3" t="s">
        <v>9</v>
      </c>
      <c r="G79" s="3" t="s">
        <v>10</v>
      </c>
      <c r="H79" s="4" t="s">
        <v>7</v>
      </c>
      <c r="I79" s="4" t="s">
        <v>8</v>
      </c>
      <c r="J79" s="4" t="s">
        <v>9</v>
      </c>
      <c r="K79" s="4" t="s">
        <v>11</v>
      </c>
      <c r="L79" s="3" t="s">
        <v>12</v>
      </c>
      <c r="M79" s="3" t="s">
        <v>13</v>
      </c>
    </row>
    <row r="80" s="1" customFormat="1" spans="1:14">
      <c r="A80" s="10" t="s">
        <v>1247</v>
      </c>
      <c r="B80" s="10" t="s">
        <v>1248</v>
      </c>
      <c r="C80" s="10" t="s">
        <v>1249</v>
      </c>
      <c r="D80" s="11">
        <v>101</v>
      </c>
      <c r="E80" s="11">
        <v>87.27</v>
      </c>
      <c r="F80" s="11">
        <v>10</v>
      </c>
      <c r="G80" s="12">
        <f t="shared" ref="G80:G143" si="8">D80*0.2+E80*0.6+F80*0.2</f>
        <v>74.562</v>
      </c>
      <c r="H80" s="13">
        <v>121</v>
      </c>
      <c r="I80" s="13">
        <v>91.97</v>
      </c>
      <c r="J80" s="13">
        <v>21.5</v>
      </c>
      <c r="K80" s="27">
        <f t="shared" ref="K80:K143" si="9">0.2*H80+0.6*I80+0.2*J80</f>
        <v>83.682</v>
      </c>
      <c r="L80" s="15">
        <f t="shared" ref="L80:L143" si="10">SUM(G80+K80)</f>
        <v>158.244</v>
      </c>
      <c r="M80" s="11">
        <f t="shared" ref="M80:M90" si="11">RANK(L80,$L$80:$L$155)</f>
        <v>1</v>
      </c>
      <c r="N80" s="28" t="s">
        <v>21</v>
      </c>
    </row>
    <row r="81" s="1" customFormat="1" spans="1:14">
      <c r="A81" s="10" t="s">
        <v>1250</v>
      </c>
      <c r="B81" s="10" t="s">
        <v>1251</v>
      </c>
      <c r="C81" s="10" t="s">
        <v>1252</v>
      </c>
      <c r="D81" s="11">
        <v>85.5</v>
      </c>
      <c r="E81" s="11">
        <v>87.5</v>
      </c>
      <c r="F81" s="11">
        <v>2</v>
      </c>
      <c r="G81" s="12">
        <f t="shared" si="8"/>
        <v>70</v>
      </c>
      <c r="H81" s="29">
        <v>111.5</v>
      </c>
      <c r="I81" s="29">
        <v>90.52</v>
      </c>
      <c r="J81" s="29">
        <v>12</v>
      </c>
      <c r="K81" s="27">
        <f t="shared" si="9"/>
        <v>79.012</v>
      </c>
      <c r="L81" s="15">
        <f t="shared" si="10"/>
        <v>149.012</v>
      </c>
      <c r="M81" s="11">
        <f t="shared" si="11"/>
        <v>2</v>
      </c>
      <c r="N81" s="28" t="s">
        <v>21</v>
      </c>
    </row>
    <row r="82" spans="1:14">
      <c r="A82" s="5" t="s">
        <v>1250</v>
      </c>
      <c r="B82" s="5" t="s">
        <v>1253</v>
      </c>
      <c r="C82" s="5" t="s">
        <v>1254</v>
      </c>
      <c r="D82" s="3">
        <v>84</v>
      </c>
      <c r="E82" s="3">
        <v>87.33</v>
      </c>
      <c r="F82" s="3">
        <v>2</v>
      </c>
      <c r="G82" s="6">
        <f t="shared" si="8"/>
        <v>69.598</v>
      </c>
      <c r="H82" s="4">
        <v>115.5</v>
      </c>
      <c r="I82" s="4">
        <v>91.07</v>
      </c>
      <c r="J82" s="4">
        <v>8</v>
      </c>
      <c r="K82" s="30">
        <f t="shared" si="9"/>
        <v>79.342</v>
      </c>
      <c r="L82" s="9">
        <f t="shared" si="10"/>
        <v>148.94</v>
      </c>
      <c r="M82" s="3">
        <f t="shared" si="11"/>
        <v>3</v>
      </c>
    </row>
    <row r="83" spans="1:14">
      <c r="A83" s="22" t="s">
        <v>1247</v>
      </c>
      <c r="B83" s="22" t="s">
        <v>1255</v>
      </c>
      <c r="C83" s="22" t="s">
        <v>1256</v>
      </c>
      <c r="D83" s="3">
        <v>96.5</v>
      </c>
      <c r="E83" s="3">
        <v>86.46</v>
      </c>
      <c r="F83" s="3">
        <v>4.5</v>
      </c>
      <c r="G83" s="6">
        <f t="shared" si="8"/>
        <v>72.076</v>
      </c>
      <c r="H83" s="7">
        <v>102.5</v>
      </c>
      <c r="I83" s="7">
        <v>87.64</v>
      </c>
      <c r="J83" s="7">
        <v>11</v>
      </c>
      <c r="K83" s="30">
        <f t="shared" si="9"/>
        <v>75.284</v>
      </c>
      <c r="L83" s="9">
        <f t="shared" si="10"/>
        <v>147.36</v>
      </c>
      <c r="M83" s="3">
        <f t="shared" si="11"/>
        <v>4</v>
      </c>
    </row>
    <row r="84" s="2" customFormat="1" spans="1:14">
      <c r="A84" s="16" t="s">
        <v>1247</v>
      </c>
      <c r="B84" s="16" t="s">
        <v>1257</v>
      </c>
      <c r="C84" s="16" t="s">
        <v>1258</v>
      </c>
      <c r="D84" s="17">
        <v>98.9</v>
      </c>
      <c r="E84" s="17">
        <v>85.03</v>
      </c>
      <c r="F84" s="17">
        <v>5</v>
      </c>
      <c r="G84" s="18">
        <f t="shared" si="8"/>
        <v>71.798</v>
      </c>
      <c r="H84" s="19">
        <v>96</v>
      </c>
      <c r="I84" s="19">
        <v>85.62</v>
      </c>
      <c r="J84" s="19">
        <v>8</v>
      </c>
      <c r="K84" s="31">
        <f t="shared" si="9"/>
        <v>72.172</v>
      </c>
      <c r="L84" s="21">
        <f t="shared" si="10"/>
        <v>143.97</v>
      </c>
      <c r="M84" s="17">
        <f t="shared" si="11"/>
        <v>5</v>
      </c>
    </row>
    <row r="85" s="2" customFormat="1" spans="1:14">
      <c r="A85" s="16" t="s">
        <v>1247</v>
      </c>
      <c r="B85" s="16" t="s">
        <v>1259</v>
      </c>
      <c r="C85" s="16" t="s">
        <v>1260</v>
      </c>
      <c r="D85" s="17">
        <v>87</v>
      </c>
      <c r="E85" s="17">
        <v>87.8</v>
      </c>
      <c r="F85" s="17">
        <v>0</v>
      </c>
      <c r="G85" s="18">
        <f t="shared" si="8"/>
        <v>70.08</v>
      </c>
      <c r="H85" s="19">
        <v>84</v>
      </c>
      <c r="I85" s="19">
        <v>91.37</v>
      </c>
      <c r="J85" s="19">
        <v>5.5</v>
      </c>
      <c r="K85" s="31">
        <f t="shared" si="9"/>
        <v>72.722</v>
      </c>
      <c r="L85" s="21">
        <f t="shared" si="10"/>
        <v>142.802</v>
      </c>
      <c r="M85" s="17">
        <f t="shared" si="11"/>
        <v>6</v>
      </c>
    </row>
    <row r="86" spans="1:14">
      <c r="A86" s="5" t="s">
        <v>1247</v>
      </c>
      <c r="B86" s="5" t="s">
        <v>1261</v>
      </c>
      <c r="C86" s="5" t="s">
        <v>1262</v>
      </c>
      <c r="D86" s="3">
        <v>96</v>
      </c>
      <c r="E86" s="3">
        <v>83.95</v>
      </c>
      <c r="F86" s="3">
        <v>2</v>
      </c>
      <c r="G86" s="6">
        <f t="shared" si="8"/>
        <v>69.97</v>
      </c>
      <c r="H86" s="7">
        <v>94.5</v>
      </c>
      <c r="I86" s="7">
        <v>86.52</v>
      </c>
      <c r="J86" s="7">
        <v>8.5</v>
      </c>
      <c r="K86" s="30">
        <f t="shared" si="9"/>
        <v>72.512</v>
      </c>
      <c r="L86" s="9">
        <f t="shared" si="10"/>
        <v>142.482</v>
      </c>
      <c r="M86" s="3">
        <f t="shared" si="11"/>
        <v>7</v>
      </c>
    </row>
    <row r="87" spans="1:14">
      <c r="A87" s="22" t="s">
        <v>1247</v>
      </c>
      <c r="B87" s="22" t="s">
        <v>1263</v>
      </c>
      <c r="C87" s="22" t="s">
        <v>1264</v>
      </c>
      <c r="D87" s="3">
        <v>107.5</v>
      </c>
      <c r="E87" s="3">
        <v>81.97</v>
      </c>
      <c r="F87" s="3">
        <v>7</v>
      </c>
      <c r="G87" s="6">
        <f t="shared" si="8"/>
        <v>72.082</v>
      </c>
      <c r="H87" s="7">
        <v>90.5</v>
      </c>
      <c r="I87" s="7">
        <v>84.52</v>
      </c>
      <c r="J87" s="7">
        <v>5</v>
      </c>
      <c r="K87" s="30">
        <f t="shared" si="9"/>
        <v>69.812</v>
      </c>
      <c r="L87" s="9">
        <f t="shared" si="10"/>
        <v>141.894</v>
      </c>
      <c r="M87" s="3">
        <f t="shared" si="11"/>
        <v>8</v>
      </c>
    </row>
    <row r="88" spans="1:14">
      <c r="A88" s="5" t="s">
        <v>1247</v>
      </c>
      <c r="B88" s="5" t="s">
        <v>1265</v>
      </c>
      <c r="C88" s="5" t="s">
        <v>1266</v>
      </c>
      <c r="D88" s="3">
        <v>95.5</v>
      </c>
      <c r="E88" s="3">
        <v>84.35</v>
      </c>
      <c r="F88" s="3">
        <v>0</v>
      </c>
      <c r="G88" s="6">
        <f t="shared" si="8"/>
        <v>69.71</v>
      </c>
      <c r="H88" s="7">
        <v>102.5</v>
      </c>
      <c r="I88" s="7">
        <v>80.4</v>
      </c>
      <c r="J88" s="7">
        <v>4.5</v>
      </c>
      <c r="K88" s="30">
        <f t="shared" si="9"/>
        <v>69.64</v>
      </c>
      <c r="L88" s="9">
        <f t="shared" si="10"/>
        <v>139.35</v>
      </c>
      <c r="M88" s="3">
        <f t="shared" si="11"/>
        <v>9</v>
      </c>
    </row>
    <row r="89" spans="1:14">
      <c r="A89" s="22" t="s">
        <v>1247</v>
      </c>
      <c r="B89" s="22" t="s">
        <v>1267</v>
      </c>
      <c r="C89" s="22" t="s">
        <v>1268</v>
      </c>
      <c r="D89" s="3">
        <v>97.5</v>
      </c>
      <c r="E89" s="3">
        <v>82.19</v>
      </c>
      <c r="F89" s="3">
        <v>2</v>
      </c>
      <c r="G89" s="6">
        <f t="shared" si="8"/>
        <v>69.214</v>
      </c>
      <c r="H89" s="7">
        <v>94</v>
      </c>
      <c r="I89" s="7">
        <v>83.91</v>
      </c>
      <c r="J89" s="7">
        <v>3</v>
      </c>
      <c r="K89" s="30">
        <f t="shared" si="9"/>
        <v>69.746</v>
      </c>
      <c r="L89" s="9">
        <f t="shared" si="10"/>
        <v>138.96</v>
      </c>
      <c r="M89" s="3">
        <f t="shared" si="11"/>
        <v>10</v>
      </c>
    </row>
    <row r="90" spans="1:14">
      <c r="A90" s="5" t="s">
        <v>1247</v>
      </c>
      <c r="B90" s="5" t="s">
        <v>1269</v>
      </c>
      <c r="C90" s="5" t="s">
        <v>1270</v>
      </c>
      <c r="D90" s="3">
        <v>89.7</v>
      </c>
      <c r="E90" s="3">
        <v>83.25</v>
      </c>
      <c r="F90" s="3">
        <v>2</v>
      </c>
      <c r="G90" s="6">
        <f t="shared" si="8"/>
        <v>68.29</v>
      </c>
      <c r="H90" s="7">
        <v>81</v>
      </c>
      <c r="I90" s="7">
        <v>87.5</v>
      </c>
      <c r="J90" s="7">
        <v>5.5</v>
      </c>
      <c r="K90" s="30">
        <f t="shared" si="9"/>
        <v>69.8</v>
      </c>
      <c r="L90" s="9">
        <f t="shared" si="10"/>
        <v>138.09</v>
      </c>
      <c r="M90" s="3">
        <f t="shared" si="11"/>
        <v>11</v>
      </c>
    </row>
    <row r="91" spans="1:14">
      <c r="A91" s="5" t="s">
        <v>1247</v>
      </c>
      <c r="B91" s="5" t="s">
        <v>1271</v>
      </c>
      <c r="C91" s="5" t="s">
        <v>1272</v>
      </c>
      <c r="D91" s="3">
        <v>94</v>
      </c>
      <c r="E91" s="3">
        <v>82.52</v>
      </c>
      <c r="F91" s="3">
        <v>2</v>
      </c>
      <c r="G91" s="6">
        <f t="shared" si="8"/>
        <v>68.712</v>
      </c>
      <c r="H91" s="7">
        <v>90</v>
      </c>
      <c r="I91" s="7">
        <v>82.54</v>
      </c>
      <c r="J91" s="7">
        <v>7</v>
      </c>
      <c r="K91" s="30">
        <f t="shared" si="9"/>
        <v>68.924</v>
      </c>
      <c r="L91" s="9">
        <f t="shared" si="10"/>
        <v>137.636</v>
      </c>
      <c r="M91" s="3">
        <v>12</v>
      </c>
    </row>
    <row r="92" spans="1:14">
      <c r="A92" s="22" t="s">
        <v>1247</v>
      </c>
      <c r="B92" s="22" t="s">
        <v>1273</v>
      </c>
      <c r="C92" s="22" t="s">
        <v>1274</v>
      </c>
      <c r="D92" s="3">
        <v>96.5</v>
      </c>
      <c r="E92" s="3">
        <v>83.17</v>
      </c>
      <c r="F92" s="3">
        <v>3</v>
      </c>
      <c r="G92" s="6">
        <f t="shared" si="8"/>
        <v>69.802</v>
      </c>
      <c r="H92" s="7">
        <v>96</v>
      </c>
      <c r="I92" s="7">
        <v>78.19</v>
      </c>
      <c r="J92" s="7">
        <v>7.5</v>
      </c>
      <c r="K92" s="30">
        <f t="shared" si="9"/>
        <v>67.614</v>
      </c>
      <c r="L92" s="9">
        <f t="shared" si="10"/>
        <v>137.416</v>
      </c>
      <c r="M92" s="3">
        <f t="shared" ref="M92:M135" si="12">RANK(L92,$L$80:$L$155)</f>
        <v>13</v>
      </c>
    </row>
    <row r="93" spans="1:14">
      <c r="A93" s="5" t="s">
        <v>1250</v>
      </c>
      <c r="B93" s="5" t="s">
        <v>1275</v>
      </c>
      <c r="C93" s="5" t="s">
        <v>1276</v>
      </c>
      <c r="D93" s="3">
        <v>85</v>
      </c>
      <c r="E93" s="3">
        <v>81.76</v>
      </c>
      <c r="F93" s="3">
        <v>0</v>
      </c>
      <c r="G93" s="6">
        <f t="shared" si="8"/>
        <v>66.056</v>
      </c>
      <c r="H93" s="4">
        <v>82</v>
      </c>
      <c r="I93" s="4">
        <v>88.85</v>
      </c>
      <c r="J93" s="4">
        <v>6</v>
      </c>
      <c r="K93" s="30">
        <f t="shared" si="9"/>
        <v>70.91</v>
      </c>
      <c r="L93" s="9">
        <f t="shared" si="10"/>
        <v>136.966</v>
      </c>
      <c r="M93" s="3">
        <f t="shared" si="12"/>
        <v>14</v>
      </c>
    </row>
    <row r="94" spans="1:14">
      <c r="A94" s="22" t="s">
        <v>1250</v>
      </c>
      <c r="B94" s="22" t="s">
        <v>1277</v>
      </c>
      <c r="C94" s="22" t="s">
        <v>1278</v>
      </c>
      <c r="D94" s="3">
        <v>91</v>
      </c>
      <c r="E94" s="3">
        <v>82.93</v>
      </c>
      <c r="F94" s="3">
        <v>4</v>
      </c>
      <c r="G94" s="6">
        <f t="shared" si="8"/>
        <v>68.758</v>
      </c>
      <c r="H94" s="4">
        <v>87</v>
      </c>
      <c r="I94" s="4">
        <v>77.15</v>
      </c>
      <c r="J94" s="4">
        <v>16</v>
      </c>
      <c r="K94" s="30">
        <f t="shared" si="9"/>
        <v>66.89</v>
      </c>
      <c r="L94" s="9">
        <f t="shared" si="10"/>
        <v>135.648</v>
      </c>
      <c r="M94" s="3">
        <f t="shared" si="12"/>
        <v>15</v>
      </c>
    </row>
    <row r="95" spans="1:14">
      <c r="A95" s="5" t="s">
        <v>1250</v>
      </c>
      <c r="B95" s="5" t="s">
        <v>1279</v>
      </c>
      <c r="C95" s="5" t="s">
        <v>1280</v>
      </c>
      <c r="D95" s="3">
        <v>85</v>
      </c>
      <c r="E95" s="3">
        <v>82.15</v>
      </c>
      <c r="F95" s="3">
        <v>0.5</v>
      </c>
      <c r="G95" s="6">
        <f t="shared" si="8"/>
        <v>66.39</v>
      </c>
      <c r="H95" s="4">
        <v>81</v>
      </c>
      <c r="I95" s="4">
        <v>88.34</v>
      </c>
      <c r="J95" s="4">
        <v>0</v>
      </c>
      <c r="K95" s="30">
        <f t="shared" si="9"/>
        <v>69.204</v>
      </c>
      <c r="L95" s="9">
        <f t="shared" si="10"/>
        <v>135.594</v>
      </c>
      <c r="M95" s="3">
        <f t="shared" si="12"/>
        <v>16</v>
      </c>
    </row>
    <row r="96" spans="1:14">
      <c r="A96" s="5" t="s">
        <v>1250</v>
      </c>
      <c r="B96" s="5" t="s">
        <v>1281</v>
      </c>
      <c r="C96" s="5" t="s">
        <v>1282</v>
      </c>
      <c r="D96" s="3">
        <v>84</v>
      </c>
      <c r="E96" s="3">
        <v>83.05</v>
      </c>
      <c r="F96" s="3">
        <v>0.5</v>
      </c>
      <c r="G96" s="6">
        <f t="shared" si="8"/>
        <v>66.73</v>
      </c>
      <c r="H96" s="4">
        <v>83.5</v>
      </c>
      <c r="I96" s="4">
        <v>86.34</v>
      </c>
      <c r="J96" s="4">
        <v>1.5</v>
      </c>
      <c r="K96" s="30">
        <f t="shared" si="9"/>
        <v>68.804</v>
      </c>
      <c r="L96" s="9">
        <f t="shared" si="10"/>
        <v>135.534</v>
      </c>
      <c r="M96" s="3">
        <f t="shared" si="12"/>
        <v>17</v>
      </c>
    </row>
    <row r="97" spans="1:13">
      <c r="A97" s="22" t="s">
        <v>1247</v>
      </c>
      <c r="B97" s="22" t="s">
        <v>1283</v>
      </c>
      <c r="C97" s="22" t="s">
        <v>1284</v>
      </c>
      <c r="D97" s="3">
        <v>95.5</v>
      </c>
      <c r="E97" s="3">
        <v>82.6</v>
      </c>
      <c r="F97" s="3">
        <v>3</v>
      </c>
      <c r="G97" s="6">
        <f t="shared" si="8"/>
        <v>69.26</v>
      </c>
      <c r="H97" s="7">
        <v>87</v>
      </c>
      <c r="I97" s="7">
        <v>80.85</v>
      </c>
      <c r="J97" s="7">
        <v>1</v>
      </c>
      <c r="K97" s="30">
        <f t="shared" si="9"/>
        <v>66.11</v>
      </c>
      <c r="L97" s="9">
        <f t="shared" si="10"/>
        <v>135.37</v>
      </c>
      <c r="M97" s="3">
        <f t="shared" si="12"/>
        <v>18</v>
      </c>
    </row>
    <row r="98" spans="1:13">
      <c r="A98" s="22" t="s">
        <v>1250</v>
      </c>
      <c r="B98" s="22" t="s">
        <v>1285</v>
      </c>
      <c r="C98" s="22" t="s">
        <v>1286</v>
      </c>
      <c r="D98" s="3">
        <v>86.5</v>
      </c>
      <c r="E98" s="3">
        <v>84.46</v>
      </c>
      <c r="F98" s="3">
        <v>0</v>
      </c>
      <c r="G98" s="6">
        <f t="shared" si="8"/>
        <v>67.976</v>
      </c>
      <c r="H98" s="4">
        <v>80</v>
      </c>
      <c r="I98" s="4">
        <v>85.18</v>
      </c>
      <c r="J98" s="4">
        <v>1</v>
      </c>
      <c r="K98" s="30">
        <f t="shared" si="9"/>
        <v>67.308</v>
      </c>
      <c r="L98" s="9">
        <f t="shared" si="10"/>
        <v>135.284</v>
      </c>
      <c r="M98" s="3">
        <f t="shared" si="12"/>
        <v>19</v>
      </c>
    </row>
    <row r="99" spans="1:13">
      <c r="A99" s="5" t="s">
        <v>1247</v>
      </c>
      <c r="B99" s="5" t="s">
        <v>1287</v>
      </c>
      <c r="C99" s="5" t="s">
        <v>1288</v>
      </c>
      <c r="D99" s="3">
        <v>91.5</v>
      </c>
      <c r="E99" s="3">
        <v>79.29</v>
      </c>
      <c r="F99" s="3">
        <v>2</v>
      </c>
      <c r="G99" s="6">
        <f t="shared" si="8"/>
        <v>66.274</v>
      </c>
      <c r="H99" s="7">
        <v>84</v>
      </c>
      <c r="I99" s="7">
        <v>84.44</v>
      </c>
      <c r="J99" s="7">
        <v>5</v>
      </c>
      <c r="K99" s="30">
        <f t="shared" si="9"/>
        <v>68.464</v>
      </c>
      <c r="L99" s="9">
        <f t="shared" si="10"/>
        <v>134.738</v>
      </c>
      <c r="M99" s="3">
        <f t="shared" si="12"/>
        <v>20</v>
      </c>
    </row>
    <row r="100" spans="1:13">
      <c r="A100" s="5" t="s">
        <v>1250</v>
      </c>
      <c r="B100" s="5" t="s">
        <v>1289</v>
      </c>
      <c r="C100" s="5" t="s">
        <v>1290</v>
      </c>
      <c r="D100" s="3">
        <v>85</v>
      </c>
      <c r="E100" s="3">
        <v>84.25</v>
      </c>
      <c r="F100" s="3">
        <v>0</v>
      </c>
      <c r="G100" s="6">
        <f t="shared" si="8"/>
        <v>67.55</v>
      </c>
      <c r="H100" s="4">
        <v>82</v>
      </c>
      <c r="I100" s="30">
        <v>82.5</v>
      </c>
      <c r="J100" s="4">
        <v>6</v>
      </c>
      <c r="K100" s="30">
        <f t="shared" si="9"/>
        <v>67.1</v>
      </c>
      <c r="L100" s="9">
        <f t="shared" si="10"/>
        <v>134.65</v>
      </c>
      <c r="M100" s="3">
        <f t="shared" si="12"/>
        <v>21</v>
      </c>
    </row>
    <row r="101" spans="1:13">
      <c r="A101" s="22" t="s">
        <v>1247</v>
      </c>
      <c r="B101" s="22" t="s">
        <v>1291</v>
      </c>
      <c r="C101" s="22" t="s">
        <v>1292</v>
      </c>
      <c r="D101" s="3">
        <v>89</v>
      </c>
      <c r="E101" s="3">
        <v>84.01</v>
      </c>
      <c r="F101" s="3">
        <v>2</v>
      </c>
      <c r="G101" s="6">
        <f t="shared" si="8"/>
        <v>68.606</v>
      </c>
      <c r="H101" s="7">
        <v>83</v>
      </c>
      <c r="I101" s="7">
        <v>81.37</v>
      </c>
      <c r="J101" s="7">
        <v>0</v>
      </c>
      <c r="K101" s="30">
        <f t="shared" si="9"/>
        <v>65.422</v>
      </c>
      <c r="L101" s="9">
        <f t="shared" si="10"/>
        <v>134.028</v>
      </c>
      <c r="M101" s="3">
        <f t="shared" si="12"/>
        <v>22</v>
      </c>
    </row>
    <row r="102" spans="1:13">
      <c r="A102" s="22" t="s">
        <v>1247</v>
      </c>
      <c r="B102" s="22" t="s">
        <v>1293</v>
      </c>
      <c r="C102" s="22" t="s">
        <v>1294</v>
      </c>
      <c r="D102" s="3">
        <v>85</v>
      </c>
      <c r="E102" s="3">
        <v>82.6</v>
      </c>
      <c r="F102" s="3">
        <v>0</v>
      </c>
      <c r="G102" s="6">
        <f t="shared" si="8"/>
        <v>66.56</v>
      </c>
      <c r="H102" s="7">
        <v>80</v>
      </c>
      <c r="I102" s="7">
        <v>84.72</v>
      </c>
      <c r="J102" s="7">
        <v>0</v>
      </c>
      <c r="K102" s="30">
        <f t="shared" si="9"/>
        <v>66.832</v>
      </c>
      <c r="L102" s="9">
        <f t="shared" si="10"/>
        <v>133.392</v>
      </c>
      <c r="M102" s="3">
        <f t="shared" si="12"/>
        <v>23</v>
      </c>
    </row>
    <row r="103" spans="1:13">
      <c r="A103" s="5" t="s">
        <v>1250</v>
      </c>
      <c r="B103" s="5" t="s">
        <v>1295</v>
      </c>
      <c r="C103" s="5" t="s">
        <v>1296</v>
      </c>
      <c r="D103" s="3">
        <v>86.5</v>
      </c>
      <c r="E103" s="3">
        <v>83.56</v>
      </c>
      <c r="F103" s="3">
        <v>3</v>
      </c>
      <c r="G103" s="6">
        <f t="shared" si="8"/>
        <v>68.036</v>
      </c>
      <c r="H103" s="4">
        <v>80</v>
      </c>
      <c r="I103" s="4">
        <v>80.89</v>
      </c>
      <c r="J103" s="4">
        <v>4</v>
      </c>
      <c r="K103" s="30">
        <f t="shared" si="9"/>
        <v>65.334</v>
      </c>
      <c r="L103" s="9">
        <f t="shared" si="10"/>
        <v>133.37</v>
      </c>
      <c r="M103" s="3">
        <f t="shared" si="12"/>
        <v>24</v>
      </c>
    </row>
    <row r="104" spans="1:13">
      <c r="A104" s="22" t="s">
        <v>1250</v>
      </c>
      <c r="B104" s="22" t="s">
        <v>1297</v>
      </c>
      <c r="C104" s="22" t="s">
        <v>1298</v>
      </c>
      <c r="D104" s="3">
        <v>85</v>
      </c>
      <c r="E104" s="3">
        <v>82.27</v>
      </c>
      <c r="F104" s="3">
        <v>0</v>
      </c>
      <c r="G104" s="6">
        <f t="shared" si="8"/>
        <v>66.362</v>
      </c>
      <c r="H104" s="4">
        <v>80</v>
      </c>
      <c r="I104" s="4">
        <v>84.81</v>
      </c>
      <c r="J104" s="4">
        <v>0</v>
      </c>
      <c r="K104" s="30">
        <f t="shared" si="9"/>
        <v>66.886</v>
      </c>
      <c r="L104" s="9">
        <f t="shared" si="10"/>
        <v>133.248</v>
      </c>
      <c r="M104" s="3">
        <f t="shared" si="12"/>
        <v>25</v>
      </c>
    </row>
    <row r="105" spans="1:13">
      <c r="A105" s="22" t="s">
        <v>1250</v>
      </c>
      <c r="B105" s="22" t="s">
        <v>1299</v>
      </c>
      <c r="C105" s="22" t="s">
        <v>1300</v>
      </c>
      <c r="D105" s="3">
        <v>85</v>
      </c>
      <c r="E105" s="3">
        <v>83.42</v>
      </c>
      <c r="F105" s="3">
        <v>2</v>
      </c>
      <c r="G105" s="6">
        <f t="shared" si="8"/>
        <v>67.452</v>
      </c>
      <c r="H105" s="4">
        <v>80</v>
      </c>
      <c r="I105" s="4">
        <v>81.71</v>
      </c>
      <c r="J105" s="4">
        <v>0</v>
      </c>
      <c r="K105" s="30">
        <f t="shared" si="9"/>
        <v>65.026</v>
      </c>
      <c r="L105" s="9">
        <f t="shared" si="10"/>
        <v>132.478</v>
      </c>
      <c r="M105" s="3">
        <f t="shared" si="12"/>
        <v>26</v>
      </c>
    </row>
    <row r="106" spans="1:13">
      <c r="A106" s="22" t="s">
        <v>1247</v>
      </c>
      <c r="B106" s="22" t="s">
        <v>1301</v>
      </c>
      <c r="C106" s="22" t="s">
        <v>1302</v>
      </c>
      <c r="D106" s="3">
        <v>86</v>
      </c>
      <c r="E106" s="3">
        <v>80.56</v>
      </c>
      <c r="F106" s="3">
        <v>3</v>
      </c>
      <c r="G106" s="6">
        <f t="shared" si="8"/>
        <v>66.136</v>
      </c>
      <c r="H106" s="7">
        <v>79</v>
      </c>
      <c r="I106" s="7">
        <v>81.92</v>
      </c>
      <c r="J106" s="7">
        <v>2</v>
      </c>
      <c r="K106" s="30">
        <f t="shared" si="9"/>
        <v>65.352</v>
      </c>
      <c r="L106" s="9">
        <f t="shared" si="10"/>
        <v>131.488</v>
      </c>
      <c r="M106" s="3">
        <f t="shared" si="12"/>
        <v>27</v>
      </c>
    </row>
    <row r="107" spans="1:13">
      <c r="A107" s="22" t="s">
        <v>1250</v>
      </c>
      <c r="B107" s="22" t="s">
        <v>1303</v>
      </c>
      <c r="C107" s="22" t="s">
        <v>1304</v>
      </c>
      <c r="D107" s="3">
        <v>91</v>
      </c>
      <c r="E107" s="3">
        <v>81.37</v>
      </c>
      <c r="F107" s="3">
        <v>2</v>
      </c>
      <c r="G107" s="6">
        <f t="shared" si="8"/>
        <v>67.422</v>
      </c>
      <c r="H107" s="4">
        <v>80</v>
      </c>
      <c r="I107" s="4">
        <v>79.85</v>
      </c>
      <c r="J107" s="4">
        <v>0</v>
      </c>
      <c r="K107" s="30">
        <f t="shared" si="9"/>
        <v>63.91</v>
      </c>
      <c r="L107" s="9">
        <f t="shared" si="10"/>
        <v>131.332</v>
      </c>
      <c r="M107" s="3">
        <f t="shared" si="12"/>
        <v>28</v>
      </c>
    </row>
    <row r="108" spans="1:13">
      <c r="A108" s="22" t="s">
        <v>1247</v>
      </c>
      <c r="B108" s="22" t="s">
        <v>1305</v>
      </c>
      <c r="C108" s="22" t="s">
        <v>1306</v>
      </c>
      <c r="D108" s="3">
        <v>85.5</v>
      </c>
      <c r="E108" s="3">
        <v>80.5</v>
      </c>
      <c r="F108" s="3">
        <v>0</v>
      </c>
      <c r="G108" s="6">
        <f t="shared" si="8"/>
        <v>65.4</v>
      </c>
      <c r="H108" s="7">
        <v>80</v>
      </c>
      <c r="I108" s="7">
        <v>81.22</v>
      </c>
      <c r="J108" s="7">
        <v>3</v>
      </c>
      <c r="K108" s="30">
        <f t="shared" si="9"/>
        <v>65.332</v>
      </c>
      <c r="L108" s="9">
        <f t="shared" si="10"/>
        <v>130.732</v>
      </c>
      <c r="M108" s="3">
        <f t="shared" si="12"/>
        <v>29</v>
      </c>
    </row>
    <row r="109" spans="1:13">
      <c r="A109" s="22" t="s">
        <v>1247</v>
      </c>
      <c r="B109" s="22" t="s">
        <v>1307</v>
      </c>
      <c r="C109" s="22" t="s">
        <v>1308</v>
      </c>
      <c r="D109" s="3">
        <v>87</v>
      </c>
      <c r="E109" s="3">
        <v>82.31</v>
      </c>
      <c r="F109" s="3">
        <v>0</v>
      </c>
      <c r="G109" s="6">
        <f t="shared" si="8"/>
        <v>66.786</v>
      </c>
      <c r="H109" s="7">
        <v>80</v>
      </c>
      <c r="I109" s="7">
        <v>79.24</v>
      </c>
      <c r="J109" s="7">
        <v>0</v>
      </c>
      <c r="K109" s="30">
        <f t="shared" si="9"/>
        <v>63.544</v>
      </c>
      <c r="L109" s="9">
        <f t="shared" si="10"/>
        <v>130.33</v>
      </c>
      <c r="M109" s="3">
        <f t="shared" si="12"/>
        <v>30</v>
      </c>
    </row>
    <row r="110" spans="1:13">
      <c r="A110" s="22" t="s">
        <v>1247</v>
      </c>
      <c r="B110" s="22" t="s">
        <v>1309</v>
      </c>
      <c r="C110" s="22" t="s">
        <v>1310</v>
      </c>
      <c r="D110" s="3">
        <v>90</v>
      </c>
      <c r="E110" s="3">
        <v>77.72</v>
      </c>
      <c r="F110" s="3">
        <v>0</v>
      </c>
      <c r="G110" s="6">
        <f t="shared" si="8"/>
        <v>64.632</v>
      </c>
      <c r="H110" s="7">
        <v>82.5</v>
      </c>
      <c r="I110" s="7">
        <v>80.83</v>
      </c>
      <c r="J110" s="7">
        <v>0</v>
      </c>
      <c r="K110" s="30">
        <f t="shared" si="9"/>
        <v>64.998</v>
      </c>
      <c r="L110" s="9">
        <f t="shared" si="10"/>
        <v>129.63</v>
      </c>
      <c r="M110" s="3">
        <f t="shared" si="12"/>
        <v>31</v>
      </c>
    </row>
    <row r="111" spans="1:13">
      <c r="A111" s="22" t="s">
        <v>1247</v>
      </c>
      <c r="B111" s="22" t="s">
        <v>1311</v>
      </c>
      <c r="C111" s="22" t="s">
        <v>1312</v>
      </c>
      <c r="D111" s="3">
        <v>88.5</v>
      </c>
      <c r="E111" s="3">
        <v>80.76</v>
      </c>
      <c r="F111" s="3">
        <v>2</v>
      </c>
      <c r="G111" s="6">
        <f t="shared" si="8"/>
        <v>66.556</v>
      </c>
      <c r="H111" s="7">
        <v>83</v>
      </c>
      <c r="I111" s="7">
        <v>76.43</v>
      </c>
      <c r="J111" s="7">
        <v>0</v>
      </c>
      <c r="K111" s="30">
        <f t="shared" si="9"/>
        <v>62.458</v>
      </c>
      <c r="L111" s="9">
        <f t="shared" si="10"/>
        <v>129.014</v>
      </c>
      <c r="M111" s="3">
        <f t="shared" si="12"/>
        <v>32</v>
      </c>
    </row>
    <row r="112" spans="1:13">
      <c r="A112" s="22" t="s">
        <v>1247</v>
      </c>
      <c r="B112" s="22" t="s">
        <v>1313</v>
      </c>
      <c r="C112" s="22" t="s">
        <v>1314</v>
      </c>
      <c r="D112" s="3">
        <v>91.5</v>
      </c>
      <c r="E112" s="3">
        <v>74.82</v>
      </c>
      <c r="F112" s="3">
        <v>9</v>
      </c>
      <c r="G112" s="6">
        <f t="shared" si="8"/>
        <v>64.992</v>
      </c>
      <c r="H112" s="7">
        <v>82</v>
      </c>
      <c r="I112" s="7">
        <v>79.3</v>
      </c>
      <c r="J112" s="7">
        <v>0</v>
      </c>
      <c r="K112" s="30">
        <f t="shared" si="9"/>
        <v>63.98</v>
      </c>
      <c r="L112" s="9">
        <f t="shared" si="10"/>
        <v>128.972</v>
      </c>
      <c r="M112" s="3">
        <f t="shared" si="12"/>
        <v>33</v>
      </c>
    </row>
    <row r="113" spans="1:13">
      <c r="A113" s="22" t="s">
        <v>1247</v>
      </c>
      <c r="B113" s="22" t="s">
        <v>1315</v>
      </c>
      <c r="C113" s="22" t="s">
        <v>1316</v>
      </c>
      <c r="D113" s="3">
        <v>90</v>
      </c>
      <c r="E113" s="3">
        <v>77.25</v>
      </c>
      <c r="F113" s="3">
        <v>2</v>
      </c>
      <c r="G113" s="6">
        <f t="shared" si="8"/>
        <v>64.75</v>
      </c>
      <c r="H113" s="7">
        <v>84</v>
      </c>
      <c r="I113" s="7">
        <v>78.26</v>
      </c>
      <c r="J113" s="7">
        <v>1</v>
      </c>
      <c r="K113" s="30">
        <f t="shared" si="9"/>
        <v>63.956</v>
      </c>
      <c r="L113" s="9">
        <f t="shared" si="10"/>
        <v>128.706</v>
      </c>
      <c r="M113" s="3">
        <f t="shared" si="12"/>
        <v>34</v>
      </c>
    </row>
    <row r="114" spans="1:13">
      <c r="A114" s="22" t="s">
        <v>1250</v>
      </c>
      <c r="B114" s="22" t="s">
        <v>1317</v>
      </c>
      <c r="C114" s="22" t="s">
        <v>1318</v>
      </c>
      <c r="D114" s="3">
        <v>85</v>
      </c>
      <c r="E114" s="3">
        <v>81.31</v>
      </c>
      <c r="F114" s="3">
        <v>0</v>
      </c>
      <c r="G114" s="6">
        <f t="shared" si="8"/>
        <v>65.786</v>
      </c>
      <c r="H114" s="4">
        <v>80</v>
      </c>
      <c r="I114" s="4">
        <v>77.48</v>
      </c>
      <c r="J114" s="4">
        <v>1</v>
      </c>
      <c r="K114" s="30">
        <f t="shared" si="9"/>
        <v>62.688</v>
      </c>
      <c r="L114" s="9">
        <f t="shared" si="10"/>
        <v>128.474</v>
      </c>
      <c r="M114" s="3">
        <f t="shared" si="12"/>
        <v>35</v>
      </c>
    </row>
    <row r="115" spans="1:13">
      <c r="A115" s="22" t="s">
        <v>1250</v>
      </c>
      <c r="B115" s="22" t="s">
        <v>1319</v>
      </c>
      <c r="C115" s="22" t="s">
        <v>1320</v>
      </c>
      <c r="D115" s="3">
        <v>80</v>
      </c>
      <c r="E115" s="3">
        <v>82.56</v>
      </c>
      <c r="F115" s="3">
        <v>0</v>
      </c>
      <c r="G115" s="6">
        <f t="shared" si="8"/>
        <v>65.536</v>
      </c>
      <c r="H115" s="4">
        <v>80</v>
      </c>
      <c r="I115" s="4">
        <v>77.95</v>
      </c>
      <c r="J115" s="4">
        <v>0</v>
      </c>
      <c r="K115" s="30">
        <f t="shared" si="9"/>
        <v>62.77</v>
      </c>
      <c r="L115" s="9">
        <f t="shared" si="10"/>
        <v>128.306</v>
      </c>
      <c r="M115" s="3">
        <f t="shared" si="12"/>
        <v>36</v>
      </c>
    </row>
    <row r="116" spans="1:13">
      <c r="A116" s="22" t="s">
        <v>1247</v>
      </c>
      <c r="B116" s="22" t="s">
        <v>1321</v>
      </c>
      <c r="C116" s="22" t="s">
        <v>1322</v>
      </c>
      <c r="D116" s="3">
        <v>87.5</v>
      </c>
      <c r="E116" s="3">
        <v>78.86</v>
      </c>
      <c r="F116" s="3">
        <v>0</v>
      </c>
      <c r="G116" s="6">
        <f t="shared" si="8"/>
        <v>64.816</v>
      </c>
      <c r="H116" s="7">
        <v>80</v>
      </c>
      <c r="I116" s="7">
        <v>79</v>
      </c>
      <c r="J116" s="7">
        <v>0</v>
      </c>
      <c r="K116" s="30">
        <f t="shared" si="9"/>
        <v>63.4</v>
      </c>
      <c r="L116" s="9">
        <f t="shared" si="10"/>
        <v>128.216</v>
      </c>
      <c r="M116" s="3">
        <f t="shared" si="12"/>
        <v>37</v>
      </c>
    </row>
    <row r="117" spans="1:13">
      <c r="A117" s="22" t="s">
        <v>1247</v>
      </c>
      <c r="B117" s="22" t="s">
        <v>1323</v>
      </c>
      <c r="C117" s="22" t="s">
        <v>1324</v>
      </c>
      <c r="D117" s="3">
        <v>95</v>
      </c>
      <c r="E117" s="3">
        <v>78.48</v>
      </c>
      <c r="F117" s="3">
        <v>2</v>
      </c>
      <c r="G117" s="6">
        <f t="shared" si="8"/>
        <v>66.488</v>
      </c>
      <c r="H117" s="7">
        <v>75</v>
      </c>
      <c r="I117" s="7">
        <v>76.95</v>
      </c>
      <c r="J117" s="7">
        <v>0</v>
      </c>
      <c r="K117" s="30">
        <f t="shared" si="9"/>
        <v>61.17</v>
      </c>
      <c r="L117" s="9">
        <f t="shared" si="10"/>
        <v>127.658</v>
      </c>
      <c r="M117" s="3">
        <f t="shared" si="12"/>
        <v>38</v>
      </c>
    </row>
    <row r="118" spans="1:13">
      <c r="A118" s="22" t="s">
        <v>1247</v>
      </c>
      <c r="B118" s="22" t="s">
        <v>1325</v>
      </c>
      <c r="C118" s="22" t="s">
        <v>1326</v>
      </c>
      <c r="D118" s="3">
        <v>82</v>
      </c>
      <c r="E118" s="3">
        <v>77.56</v>
      </c>
      <c r="F118" s="3">
        <v>0</v>
      </c>
      <c r="G118" s="6">
        <f t="shared" si="8"/>
        <v>62.936</v>
      </c>
      <c r="H118" s="7">
        <v>80</v>
      </c>
      <c r="I118" s="7">
        <v>80.99</v>
      </c>
      <c r="J118" s="7">
        <v>0</v>
      </c>
      <c r="K118" s="30">
        <f t="shared" si="9"/>
        <v>64.594</v>
      </c>
      <c r="L118" s="9">
        <f t="shared" si="10"/>
        <v>127.53</v>
      </c>
      <c r="M118" s="3">
        <f t="shared" si="12"/>
        <v>39</v>
      </c>
    </row>
    <row r="119" spans="1:13">
      <c r="A119" s="5" t="s">
        <v>1250</v>
      </c>
      <c r="B119" s="5" t="s">
        <v>1327</v>
      </c>
      <c r="C119" s="5" t="s">
        <v>1328</v>
      </c>
      <c r="D119" s="3">
        <v>84.5</v>
      </c>
      <c r="E119" s="3">
        <v>76.76</v>
      </c>
      <c r="F119" s="3">
        <v>2.5</v>
      </c>
      <c r="G119" s="6">
        <f t="shared" si="8"/>
        <v>63.456</v>
      </c>
      <c r="H119" s="4">
        <v>96.5</v>
      </c>
      <c r="I119" s="4">
        <v>74.05</v>
      </c>
      <c r="J119" s="4">
        <v>0</v>
      </c>
      <c r="K119" s="30">
        <f t="shared" si="9"/>
        <v>63.73</v>
      </c>
      <c r="L119" s="9">
        <f t="shared" si="10"/>
        <v>127.186</v>
      </c>
      <c r="M119" s="3">
        <f t="shared" si="12"/>
        <v>40</v>
      </c>
    </row>
    <row r="120" spans="1:13">
      <c r="A120" s="22" t="s">
        <v>1250</v>
      </c>
      <c r="B120" s="22" t="s">
        <v>1329</v>
      </c>
      <c r="C120" s="22" t="s">
        <v>1330</v>
      </c>
      <c r="D120" s="3">
        <v>82</v>
      </c>
      <c r="E120" s="3">
        <v>79.7</v>
      </c>
      <c r="F120" s="3">
        <v>0</v>
      </c>
      <c r="G120" s="6">
        <f t="shared" si="8"/>
        <v>64.22</v>
      </c>
      <c r="H120" s="4">
        <v>80</v>
      </c>
      <c r="I120" s="4">
        <v>77.99</v>
      </c>
      <c r="J120" s="4">
        <v>0</v>
      </c>
      <c r="K120" s="30">
        <f t="shared" si="9"/>
        <v>62.794</v>
      </c>
      <c r="L120" s="9">
        <f t="shared" si="10"/>
        <v>127.014</v>
      </c>
      <c r="M120" s="3">
        <f t="shared" si="12"/>
        <v>41</v>
      </c>
    </row>
    <row r="121" spans="1:13">
      <c r="A121" s="22" t="s">
        <v>1247</v>
      </c>
      <c r="B121" s="22" t="s">
        <v>1331</v>
      </c>
      <c r="C121" s="22" t="s">
        <v>1332</v>
      </c>
      <c r="D121" s="3">
        <v>86</v>
      </c>
      <c r="E121" s="3">
        <v>78.17</v>
      </c>
      <c r="F121" s="3">
        <v>2</v>
      </c>
      <c r="G121" s="6">
        <f t="shared" si="8"/>
        <v>64.502</v>
      </c>
      <c r="H121" s="7">
        <v>77</v>
      </c>
      <c r="I121" s="7">
        <v>77.83</v>
      </c>
      <c r="J121" s="7">
        <v>1</v>
      </c>
      <c r="K121" s="30">
        <f t="shared" si="9"/>
        <v>62.298</v>
      </c>
      <c r="L121" s="9">
        <f t="shared" si="10"/>
        <v>126.8</v>
      </c>
      <c r="M121" s="3">
        <f t="shared" si="12"/>
        <v>42</v>
      </c>
    </row>
    <row r="122" spans="1:13">
      <c r="A122" s="22" t="s">
        <v>1250</v>
      </c>
      <c r="B122" s="22" t="s">
        <v>1333</v>
      </c>
      <c r="C122" s="22" t="s">
        <v>1334</v>
      </c>
      <c r="D122" s="3">
        <v>80</v>
      </c>
      <c r="E122" s="3">
        <v>82.15</v>
      </c>
      <c r="F122" s="3">
        <v>0</v>
      </c>
      <c r="G122" s="6">
        <f t="shared" si="8"/>
        <v>65.29</v>
      </c>
      <c r="H122" s="4">
        <v>79</v>
      </c>
      <c r="I122" s="30">
        <v>73.3</v>
      </c>
      <c r="J122" s="4">
        <v>0</v>
      </c>
      <c r="K122" s="30">
        <f t="shared" si="9"/>
        <v>59.78</v>
      </c>
      <c r="L122" s="9">
        <f t="shared" si="10"/>
        <v>125.07</v>
      </c>
      <c r="M122" s="3">
        <f t="shared" si="12"/>
        <v>43</v>
      </c>
    </row>
    <row r="123" spans="1:13">
      <c r="A123" s="22" t="s">
        <v>1247</v>
      </c>
      <c r="B123" s="22" t="s">
        <v>1335</v>
      </c>
      <c r="C123" s="22" t="s">
        <v>1336</v>
      </c>
      <c r="D123" s="3">
        <v>82</v>
      </c>
      <c r="E123" s="3">
        <v>74.6</v>
      </c>
      <c r="F123" s="3">
        <v>0</v>
      </c>
      <c r="G123" s="6">
        <f t="shared" si="8"/>
        <v>61.16</v>
      </c>
      <c r="H123" s="7">
        <v>80</v>
      </c>
      <c r="I123" s="7">
        <v>77.05</v>
      </c>
      <c r="J123" s="7">
        <v>0</v>
      </c>
      <c r="K123" s="30">
        <f t="shared" si="9"/>
        <v>62.23</v>
      </c>
      <c r="L123" s="9">
        <f t="shared" si="10"/>
        <v>123.39</v>
      </c>
      <c r="M123" s="3">
        <f t="shared" si="12"/>
        <v>44</v>
      </c>
    </row>
    <row r="124" spans="1:13">
      <c r="A124" s="22" t="s">
        <v>1250</v>
      </c>
      <c r="B124" s="22" t="s">
        <v>1337</v>
      </c>
      <c r="C124" s="22" t="s">
        <v>1338</v>
      </c>
      <c r="D124" s="3">
        <v>86</v>
      </c>
      <c r="E124" s="3">
        <v>77.27</v>
      </c>
      <c r="F124" s="3">
        <v>0</v>
      </c>
      <c r="G124" s="6">
        <f t="shared" si="8"/>
        <v>63.562</v>
      </c>
      <c r="H124" s="4">
        <v>80</v>
      </c>
      <c r="I124" s="4">
        <v>72.01</v>
      </c>
      <c r="J124" s="4">
        <v>1</v>
      </c>
      <c r="K124" s="30">
        <f t="shared" si="9"/>
        <v>59.406</v>
      </c>
      <c r="L124" s="9">
        <f t="shared" si="10"/>
        <v>122.968</v>
      </c>
      <c r="M124" s="3">
        <f t="shared" si="12"/>
        <v>45</v>
      </c>
    </row>
    <row r="125" spans="1:13">
      <c r="A125" s="22" t="s">
        <v>1247</v>
      </c>
      <c r="B125" s="22" t="s">
        <v>1339</v>
      </c>
      <c r="C125" s="22" t="s">
        <v>1340</v>
      </c>
      <c r="D125" s="3">
        <v>83.5</v>
      </c>
      <c r="E125" s="3">
        <v>78.07</v>
      </c>
      <c r="F125" s="3">
        <v>0</v>
      </c>
      <c r="G125" s="6">
        <f t="shared" si="8"/>
        <v>63.542</v>
      </c>
      <c r="H125" s="7">
        <v>80</v>
      </c>
      <c r="I125" s="7">
        <v>72.3</v>
      </c>
      <c r="J125" s="7">
        <v>0</v>
      </c>
      <c r="K125" s="30">
        <f t="shared" si="9"/>
        <v>59.38</v>
      </c>
      <c r="L125" s="9">
        <f t="shared" si="10"/>
        <v>122.922</v>
      </c>
      <c r="M125" s="3">
        <f t="shared" si="12"/>
        <v>46</v>
      </c>
    </row>
    <row r="126" spans="1:13">
      <c r="A126" s="22" t="s">
        <v>1250</v>
      </c>
      <c r="B126" s="22" t="s">
        <v>1341</v>
      </c>
      <c r="C126" s="22" t="s">
        <v>1342</v>
      </c>
      <c r="D126" s="3">
        <v>83</v>
      </c>
      <c r="E126" s="3">
        <v>78.52</v>
      </c>
      <c r="F126" s="3">
        <v>0</v>
      </c>
      <c r="G126" s="6">
        <f t="shared" si="8"/>
        <v>63.712</v>
      </c>
      <c r="H126" s="4">
        <v>81</v>
      </c>
      <c r="I126" s="4">
        <v>70.28</v>
      </c>
      <c r="J126" s="4">
        <v>0</v>
      </c>
      <c r="K126" s="30">
        <f t="shared" si="9"/>
        <v>58.368</v>
      </c>
      <c r="L126" s="9">
        <f t="shared" si="10"/>
        <v>122.08</v>
      </c>
      <c r="M126" s="3">
        <f t="shared" si="12"/>
        <v>47</v>
      </c>
    </row>
    <row r="127" spans="1:13">
      <c r="A127" s="5" t="s">
        <v>1250</v>
      </c>
      <c r="B127" s="5" t="s">
        <v>1343</v>
      </c>
      <c r="C127" s="5" t="s">
        <v>1344</v>
      </c>
      <c r="D127" s="3">
        <v>80</v>
      </c>
      <c r="E127" s="3">
        <v>69.68</v>
      </c>
      <c r="F127" s="3">
        <v>0</v>
      </c>
      <c r="G127" s="6">
        <f t="shared" si="8"/>
        <v>57.808</v>
      </c>
      <c r="H127" s="4">
        <v>93.5</v>
      </c>
      <c r="I127" s="4">
        <v>75.52</v>
      </c>
      <c r="J127" s="4">
        <v>0</v>
      </c>
      <c r="K127" s="30">
        <f t="shared" si="9"/>
        <v>64.012</v>
      </c>
      <c r="L127" s="9">
        <f t="shared" si="10"/>
        <v>121.82</v>
      </c>
      <c r="M127" s="3">
        <f t="shared" si="12"/>
        <v>48</v>
      </c>
    </row>
    <row r="128" spans="1:13">
      <c r="A128" s="22" t="s">
        <v>1247</v>
      </c>
      <c r="B128" s="22" t="s">
        <v>1345</v>
      </c>
      <c r="C128" s="22" t="s">
        <v>1346</v>
      </c>
      <c r="D128" s="3">
        <v>82</v>
      </c>
      <c r="E128" s="3">
        <v>73.99</v>
      </c>
      <c r="F128" s="3">
        <v>0</v>
      </c>
      <c r="G128" s="6">
        <f t="shared" si="8"/>
        <v>60.794</v>
      </c>
      <c r="H128" s="7">
        <v>80</v>
      </c>
      <c r="I128" s="7">
        <v>73.89</v>
      </c>
      <c r="J128" s="7">
        <v>0</v>
      </c>
      <c r="K128" s="30">
        <f t="shared" si="9"/>
        <v>60.334</v>
      </c>
      <c r="L128" s="9">
        <f t="shared" si="10"/>
        <v>121.128</v>
      </c>
      <c r="M128" s="3">
        <f t="shared" si="12"/>
        <v>49</v>
      </c>
    </row>
    <row r="129" spans="1:13">
      <c r="A129" s="22" t="s">
        <v>1250</v>
      </c>
      <c r="B129" s="22" t="s">
        <v>1347</v>
      </c>
      <c r="C129" s="22" t="s">
        <v>1348</v>
      </c>
      <c r="D129" s="3">
        <v>78</v>
      </c>
      <c r="E129" s="3">
        <v>83.72</v>
      </c>
      <c r="F129" s="3">
        <v>0</v>
      </c>
      <c r="G129" s="6">
        <f t="shared" si="8"/>
        <v>65.832</v>
      </c>
      <c r="H129" s="4">
        <v>80</v>
      </c>
      <c r="I129" s="4">
        <v>62.61</v>
      </c>
      <c r="J129" s="4">
        <v>0</v>
      </c>
      <c r="K129" s="30">
        <f t="shared" si="9"/>
        <v>53.566</v>
      </c>
      <c r="L129" s="9">
        <f t="shared" si="10"/>
        <v>119.398</v>
      </c>
      <c r="M129" s="3">
        <f t="shared" si="12"/>
        <v>50</v>
      </c>
    </row>
    <row r="130" spans="1:13">
      <c r="A130" s="22" t="s">
        <v>1250</v>
      </c>
      <c r="B130" s="22" t="s">
        <v>1349</v>
      </c>
      <c r="C130" s="22" t="s">
        <v>1350</v>
      </c>
      <c r="D130" s="3">
        <v>78</v>
      </c>
      <c r="E130" s="3">
        <v>73.09</v>
      </c>
      <c r="F130" s="3">
        <v>0</v>
      </c>
      <c r="G130" s="6">
        <f t="shared" si="8"/>
        <v>59.454</v>
      </c>
      <c r="H130" s="4">
        <v>80</v>
      </c>
      <c r="I130" s="4">
        <v>73.03</v>
      </c>
      <c r="J130" s="4">
        <v>0</v>
      </c>
      <c r="K130" s="30">
        <f t="shared" si="9"/>
        <v>59.818</v>
      </c>
      <c r="L130" s="9">
        <f t="shared" si="10"/>
        <v>119.272</v>
      </c>
      <c r="M130" s="3">
        <f t="shared" si="12"/>
        <v>51</v>
      </c>
    </row>
    <row r="131" spans="1:13">
      <c r="A131" s="22" t="s">
        <v>1247</v>
      </c>
      <c r="B131" s="22" t="s">
        <v>1351</v>
      </c>
      <c r="C131" s="22" t="s">
        <v>1352</v>
      </c>
      <c r="D131" s="3">
        <v>82</v>
      </c>
      <c r="E131" s="3">
        <v>70.07</v>
      </c>
      <c r="F131" s="3">
        <v>0</v>
      </c>
      <c r="G131" s="6">
        <f t="shared" si="8"/>
        <v>58.442</v>
      </c>
      <c r="H131" s="7">
        <v>80</v>
      </c>
      <c r="I131" s="7">
        <v>73.71</v>
      </c>
      <c r="J131" s="7">
        <v>0</v>
      </c>
      <c r="K131" s="30">
        <f t="shared" si="9"/>
        <v>60.226</v>
      </c>
      <c r="L131" s="9">
        <f t="shared" si="10"/>
        <v>118.668</v>
      </c>
      <c r="M131" s="3">
        <f t="shared" si="12"/>
        <v>52</v>
      </c>
    </row>
    <row r="132" spans="1:13">
      <c r="A132" s="22" t="s">
        <v>1250</v>
      </c>
      <c r="B132" s="22" t="s">
        <v>1353</v>
      </c>
      <c r="C132" s="22" t="s">
        <v>1354</v>
      </c>
      <c r="D132" s="3">
        <v>84</v>
      </c>
      <c r="E132" s="3">
        <v>73.39</v>
      </c>
      <c r="F132" s="3">
        <v>0</v>
      </c>
      <c r="G132" s="6">
        <f t="shared" si="8"/>
        <v>60.834</v>
      </c>
      <c r="H132" s="4">
        <v>80</v>
      </c>
      <c r="I132" s="4">
        <v>66.31</v>
      </c>
      <c r="J132" s="4">
        <v>0</v>
      </c>
      <c r="K132" s="30">
        <f t="shared" si="9"/>
        <v>55.786</v>
      </c>
      <c r="L132" s="9">
        <f t="shared" si="10"/>
        <v>116.62</v>
      </c>
      <c r="M132" s="3">
        <f t="shared" si="12"/>
        <v>53</v>
      </c>
    </row>
    <row r="133" spans="1:13">
      <c r="A133" s="22" t="s">
        <v>1247</v>
      </c>
      <c r="B133" s="22" t="s">
        <v>1355</v>
      </c>
      <c r="C133" s="22" t="s">
        <v>1356</v>
      </c>
      <c r="D133" s="3">
        <v>82</v>
      </c>
      <c r="E133" s="3">
        <v>61.01</v>
      </c>
      <c r="F133" s="3">
        <v>0</v>
      </c>
      <c r="G133" s="6">
        <f t="shared" si="8"/>
        <v>53.006</v>
      </c>
      <c r="H133" s="7">
        <v>80</v>
      </c>
      <c r="I133" s="7">
        <v>79.03</v>
      </c>
      <c r="J133" s="7">
        <v>0</v>
      </c>
      <c r="K133" s="30">
        <f t="shared" si="9"/>
        <v>63.418</v>
      </c>
      <c r="L133" s="9">
        <f t="shared" si="10"/>
        <v>116.424</v>
      </c>
      <c r="M133" s="3">
        <f t="shared" si="12"/>
        <v>54</v>
      </c>
    </row>
    <row r="134" spans="1:13">
      <c r="A134" s="5" t="s">
        <v>1247</v>
      </c>
      <c r="B134" s="5" t="s">
        <v>1357</v>
      </c>
      <c r="C134" s="5" t="s">
        <v>1358</v>
      </c>
      <c r="D134" s="3">
        <v>89.5</v>
      </c>
      <c r="E134" s="3">
        <v>72.01</v>
      </c>
      <c r="F134" s="3">
        <v>0</v>
      </c>
      <c r="G134" s="6">
        <f t="shared" si="8"/>
        <v>61.106</v>
      </c>
      <c r="H134" s="7">
        <v>92.5</v>
      </c>
      <c r="I134" s="7">
        <v>61.36</v>
      </c>
      <c r="J134" s="7">
        <v>0</v>
      </c>
      <c r="K134" s="30">
        <f t="shared" si="9"/>
        <v>55.316</v>
      </c>
      <c r="L134" s="9">
        <f t="shared" si="10"/>
        <v>116.422</v>
      </c>
      <c r="M134" s="3">
        <f t="shared" si="12"/>
        <v>55</v>
      </c>
    </row>
    <row r="135" spans="1:13">
      <c r="A135" s="22" t="s">
        <v>1250</v>
      </c>
      <c r="B135" s="22" t="s">
        <v>1359</v>
      </c>
      <c r="C135" s="22" t="s">
        <v>1360</v>
      </c>
      <c r="D135" s="3">
        <v>82</v>
      </c>
      <c r="E135" s="3">
        <v>66.27</v>
      </c>
      <c r="F135" s="3">
        <v>0</v>
      </c>
      <c r="G135" s="6">
        <f t="shared" si="8"/>
        <v>56.162</v>
      </c>
      <c r="H135" s="4">
        <v>80</v>
      </c>
      <c r="I135" s="4">
        <v>73.26</v>
      </c>
      <c r="J135" s="4">
        <v>0</v>
      </c>
      <c r="K135" s="30">
        <f t="shared" si="9"/>
        <v>59.956</v>
      </c>
      <c r="L135" s="9">
        <f t="shared" si="10"/>
        <v>116.118</v>
      </c>
      <c r="M135" s="3">
        <f t="shared" si="12"/>
        <v>56</v>
      </c>
    </row>
    <row r="136" spans="1:13">
      <c r="A136" s="22" t="s">
        <v>1250</v>
      </c>
      <c r="B136" s="22" t="s">
        <v>1361</v>
      </c>
      <c r="C136" s="22" t="s">
        <v>1362</v>
      </c>
      <c r="D136" s="3">
        <v>87.5</v>
      </c>
      <c r="E136" s="3">
        <v>78.23</v>
      </c>
      <c r="F136" s="3">
        <v>2</v>
      </c>
      <c r="G136" s="6">
        <f t="shared" si="8"/>
        <v>64.838</v>
      </c>
      <c r="H136" s="4">
        <v>74</v>
      </c>
      <c r="I136" s="4">
        <v>60.26</v>
      </c>
      <c r="J136" s="4">
        <v>0</v>
      </c>
      <c r="K136" s="30">
        <f t="shared" si="9"/>
        <v>50.956</v>
      </c>
      <c r="L136" s="9">
        <f t="shared" si="10"/>
        <v>115.794</v>
      </c>
      <c r="M136" s="3">
        <v>57</v>
      </c>
    </row>
    <row r="137" spans="1:13">
      <c r="A137" s="5" t="s">
        <v>1247</v>
      </c>
      <c r="B137" s="5" t="s">
        <v>1363</v>
      </c>
      <c r="C137" s="5" t="s">
        <v>1364</v>
      </c>
      <c r="D137" s="3">
        <v>82</v>
      </c>
      <c r="E137" s="3">
        <v>62.72</v>
      </c>
      <c r="F137" s="3">
        <v>0</v>
      </c>
      <c r="G137" s="6">
        <f t="shared" si="8"/>
        <v>54.032</v>
      </c>
      <c r="H137" s="7">
        <v>79</v>
      </c>
      <c r="I137" s="7">
        <v>75.89</v>
      </c>
      <c r="J137" s="7">
        <v>0</v>
      </c>
      <c r="K137" s="30">
        <f t="shared" si="9"/>
        <v>61.334</v>
      </c>
      <c r="L137" s="9">
        <f t="shared" si="10"/>
        <v>115.366</v>
      </c>
      <c r="M137" s="3">
        <f t="shared" ref="M137:M150" si="13">RANK(L137,$L$80:$L$155)</f>
        <v>58</v>
      </c>
    </row>
    <row r="138" spans="1:13">
      <c r="A138" s="22" t="s">
        <v>1250</v>
      </c>
      <c r="B138" s="22" t="s">
        <v>1365</v>
      </c>
      <c r="C138" s="22" t="s">
        <v>1366</v>
      </c>
      <c r="D138" s="3">
        <v>79</v>
      </c>
      <c r="E138" s="3">
        <v>68.07</v>
      </c>
      <c r="F138" s="3">
        <v>0</v>
      </c>
      <c r="G138" s="6">
        <f t="shared" si="8"/>
        <v>56.642</v>
      </c>
      <c r="H138" s="4">
        <v>80</v>
      </c>
      <c r="I138" s="4">
        <v>70.99</v>
      </c>
      <c r="J138" s="4">
        <v>0</v>
      </c>
      <c r="K138" s="30">
        <f t="shared" si="9"/>
        <v>58.594</v>
      </c>
      <c r="L138" s="9">
        <f t="shared" si="10"/>
        <v>115.236</v>
      </c>
      <c r="M138" s="3">
        <f t="shared" si="13"/>
        <v>59</v>
      </c>
    </row>
    <row r="139" spans="1:13">
      <c r="A139" s="22" t="s">
        <v>1247</v>
      </c>
      <c r="B139" s="22" t="s">
        <v>1367</v>
      </c>
      <c r="C139" s="22" t="s">
        <v>1368</v>
      </c>
      <c r="D139" s="3">
        <v>84</v>
      </c>
      <c r="E139" s="3">
        <v>61.5</v>
      </c>
      <c r="F139" s="3">
        <v>0</v>
      </c>
      <c r="G139" s="6">
        <f t="shared" si="8"/>
        <v>53.7</v>
      </c>
      <c r="H139" s="7">
        <v>79</v>
      </c>
      <c r="I139" s="7">
        <v>75.15</v>
      </c>
      <c r="J139" s="7">
        <v>0</v>
      </c>
      <c r="K139" s="30">
        <f t="shared" si="9"/>
        <v>60.89</v>
      </c>
      <c r="L139" s="9">
        <f t="shared" si="10"/>
        <v>114.59</v>
      </c>
      <c r="M139" s="3">
        <f t="shared" si="13"/>
        <v>60</v>
      </c>
    </row>
    <row r="140" spans="1:13">
      <c r="A140" s="22" t="s">
        <v>1247</v>
      </c>
      <c r="B140" s="22" t="s">
        <v>1369</v>
      </c>
      <c r="C140" s="22" t="s">
        <v>1370</v>
      </c>
      <c r="D140" s="3">
        <v>82</v>
      </c>
      <c r="E140" s="3">
        <v>80.35</v>
      </c>
      <c r="F140" s="3">
        <v>0</v>
      </c>
      <c r="G140" s="6">
        <f t="shared" si="8"/>
        <v>64.61</v>
      </c>
      <c r="H140" s="7">
        <v>79</v>
      </c>
      <c r="I140" s="7">
        <v>56</v>
      </c>
      <c r="J140" s="7">
        <v>0</v>
      </c>
      <c r="K140" s="30">
        <f t="shared" si="9"/>
        <v>49.4</v>
      </c>
      <c r="L140" s="9">
        <f t="shared" si="10"/>
        <v>114.01</v>
      </c>
      <c r="M140" s="3">
        <f t="shared" si="13"/>
        <v>61</v>
      </c>
    </row>
    <row r="141" spans="1:13">
      <c r="A141" s="22" t="s">
        <v>1250</v>
      </c>
      <c r="B141" s="22" t="s">
        <v>1371</v>
      </c>
      <c r="C141" s="22" t="s">
        <v>1372</v>
      </c>
      <c r="D141" s="3">
        <v>79</v>
      </c>
      <c r="E141" s="3">
        <v>67.58</v>
      </c>
      <c r="F141" s="3">
        <v>0</v>
      </c>
      <c r="G141" s="6">
        <f t="shared" si="8"/>
        <v>56.348</v>
      </c>
      <c r="H141" s="4">
        <v>80</v>
      </c>
      <c r="I141" s="4">
        <v>66.82</v>
      </c>
      <c r="J141" s="4">
        <v>0</v>
      </c>
      <c r="K141" s="30">
        <f t="shared" si="9"/>
        <v>56.092</v>
      </c>
      <c r="L141" s="9">
        <f t="shared" si="10"/>
        <v>112.44</v>
      </c>
      <c r="M141" s="3">
        <f t="shared" si="13"/>
        <v>62</v>
      </c>
    </row>
    <row r="142" spans="1:13">
      <c r="A142" s="22" t="s">
        <v>1250</v>
      </c>
      <c r="B142" s="22" t="s">
        <v>1373</v>
      </c>
      <c r="C142" s="22" t="s">
        <v>1374</v>
      </c>
      <c r="D142" s="3">
        <v>77</v>
      </c>
      <c r="E142" s="3">
        <v>76.01</v>
      </c>
      <c r="F142" s="3">
        <v>0</v>
      </c>
      <c r="G142" s="6">
        <f t="shared" si="8"/>
        <v>61.006</v>
      </c>
      <c r="H142" s="4">
        <v>79</v>
      </c>
      <c r="I142" s="4">
        <v>58.56</v>
      </c>
      <c r="J142" s="4">
        <v>0</v>
      </c>
      <c r="K142" s="30">
        <f t="shared" si="9"/>
        <v>50.936</v>
      </c>
      <c r="L142" s="9">
        <f t="shared" si="10"/>
        <v>111.942</v>
      </c>
      <c r="M142" s="3">
        <f t="shared" si="13"/>
        <v>63</v>
      </c>
    </row>
    <row r="143" spans="1:13">
      <c r="A143" s="22" t="s">
        <v>1250</v>
      </c>
      <c r="B143" s="22" t="s">
        <v>1375</v>
      </c>
      <c r="C143" s="22" t="s">
        <v>1376</v>
      </c>
      <c r="D143" s="3">
        <v>83</v>
      </c>
      <c r="E143" s="3">
        <v>68.35</v>
      </c>
      <c r="F143" s="3">
        <v>0</v>
      </c>
      <c r="G143" s="6">
        <f t="shared" si="8"/>
        <v>57.61</v>
      </c>
      <c r="H143" s="4">
        <v>80</v>
      </c>
      <c r="I143" s="4">
        <v>57.03</v>
      </c>
      <c r="J143" s="4">
        <v>0</v>
      </c>
      <c r="K143" s="30">
        <f t="shared" si="9"/>
        <v>50.218</v>
      </c>
      <c r="L143" s="9">
        <f t="shared" si="10"/>
        <v>107.828</v>
      </c>
      <c r="M143" s="3">
        <f t="shared" si="13"/>
        <v>64</v>
      </c>
    </row>
    <row r="144" spans="1:13">
      <c r="A144" s="22" t="s">
        <v>1250</v>
      </c>
      <c r="B144" s="22" t="s">
        <v>1377</v>
      </c>
      <c r="C144" s="22" t="s">
        <v>1378</v>
      </c>
      <c r="D144" s="3">
        <v>81</v>
      </c>
      <c r="E144" s="3">
        <v>60.42</v>
      </c>
      <c r="F144" s="3">
        <v>0</v>
      </c>
      <c r="G144" s="6">
        <f t="shared" ref="G144:G150" si="14">D144*0.2+E144*0.6+F144*0.2</f>
        <v>52.452</v>
      </c>
      <c r="H144" s="4">
        <v>80</v>
      </c>
      <c r="I144" s="4">
        <v>65.62</v>
      </c>
      <c r="J144" s="4">
        <v>0</v>
      </c>
      <c r="K144" s="30">
        <f t="shared" ref="K144:K147" si="15">0.2*H144+0.6*I144+0.2*J144</f>
        <v>55.372</v>
      </c>
      <c r="L144" s="9">
        <f t="shared" ref="L144:L150" si="16">SUM(G144+K144)</f>
        <v>107.824</v>
      </c>
      <c r="M144" s="3">
        <f t="shared" si="13"/>
        <v>65</v>
      </c>
    </row>
    <row r="145" spans="1:14">
      <c r="A145" s="5" t="s">
        <v>1250</v>
      </c>
      <c r="B145" s="5" t="s">
        <v>1379</v>
      </c>
      <c r="C145" s="5" t="s">
        <v>1380</v>
      </c>
      <c r="D145" s="3">
        <v>84.5</v>
      </c>
      <c r="E145" s="3">
        <v>64.23</v>
      </c>
      <c r="F145" s="3">
        <v>2</v>
      </c>
      <c r="G145" s="6">
        <f t="shared" si="14"/>
        <v>55.838</v>
      </c>
      <c r="H145" s="4">
        <v>79</v>
      </c>
      <c r="I145" s="4">
        <v>58.93</v>
      </c>
      <c r="J145" s="4">
        <v>0</v>
      </c>
      <c r="K145" s="30">
        <f t="shared" si="15"/>
        <v>51.158</v>
      </c>
      <c r="L145" s="9">
        <f t="shared" si="16"/>
        <v>106.996</v>
      </c>
      <c r="M145" s="3">
        <f t="shared" si="13"/>
        <v>66</v>
      </c>
    </row>
    <row r="146" spans="1:14">
      <c r="A146" s="22" t="s">
        <v>1250</v>
      </c>
      <c r="B146" s="22" t="s">
        <v>1381</v>
      </c>
      <c r="C146" s="22" t="s">
        <v>1382</v>
      </c>
      <c r="D146" s="3">
        <v>78</v>
      </c>
      <c r="E146" s="3">
        <v>67.88</v>
      </c>
      <c r="F146" s="3">
        <v>0</v>
      </c>
      <c r="G146" s="6">
        <f t="shared" si="14"/>
        <v>56.328</v>
      </c>
      <c r="H146" s="4">
        <v>80</v>
      </c>
      <c r="I146" s="4">
        <v>57.31</v>
      </c>
      <c r="J146" s="4">
        <v>0</v>
      </c>
      <c r="K146" s="30">
        <f t="shared" si="15"/>
        <v>50.386</v>
      </c>
      <c r="L146" s="9">
        <f t="shared" si="16"/>
        <v>106.714</v>
      </c>
      <c r="M146" s="3">
        <f t="shared" si="13"/>
        <v>67</v>
      </c>
    </row>
    <row r="147" spans="1:14">
      <c r="A147" s="22" t="s">
        <v>1250</v>
      </c>
      <c r="B147" s="22" t="s">
        <v>1383</v>
      </c>
      <c r="C147" s="22" t="s">
        <v>1384</v>
      </c>
      <c r="D147" s="3">
        <v>76</v>
      </c>
      <c r="E147" s="3">
        <v>57.37</v>
      </c>
      <c r="F147" s="3">
        <v>0</v>
      </c>
      <c r="G147" s="6">
        <f t="shared" si="14"/>
        <v>49.622</v>
      </c>
      <c r="H147" s="4">
        <v>80</v>
      </c>
      <c r="I147" s="4">
        <v>40.75</v>
      </c>
      <c r="J147" s="4">
        <v>0</v>
      </c>
      <c r="K147" s="30">
        <f t="shared" si="15"/>
        <v>40.45</v>
      </c>
      <c r="L147" s="9">
        <f t="shared" si="16"/>
        <v>90.072</v>
      </c>
      <c r="M147" s="3">
        <f t="shared" si="13"/>
        <v>68</v>
      </c>
    </row>
    <row r="148" spans="1:14">
      <c r="A148" s="22" t="s">
        <v>1250</v>
      </c>
      <c r="B148" s="22" t="s">
        <v>1385</v>
      </c>
      <c r="C148" s="22" t="s">
        <v>1386</v>
      </c>
      <c r="D148" s="3">
        <v>87.7</v>
      </c>
      <c r="E148" s="3">
        <v>72.78</v>
      </c>
      <c r="F148" s="3">
        <v>0</v>
      </c>
      <c r="G148" s="6">
        <f t="shared" si="14"/>
        <v>61.208</v>
      </c>
      <c r="H148" s="4">
        <v>0</v>
      </c>
      <c r="I148" s="4">
        <v>0</v>
      </c>
      <c r="J148" s="4">
        <v>0</v>
      </c>
      <c r="K148" s="4">
        <v>0</v>
      </c>
      <c r="L148" s="9">
        <f t="shared" si="16"/>
        <v>61.208</v>
      </c>
      <c r="M148" s="3">
        <f t="shared" si="13"/>
        <v>69</v>
      </c>
    </row>
    <row r="149" spans="1:14">
      <c r="A149" s="22" t="s">
        <v>1247</v>
      </c>
      <c r="B149" s="22" t="s">
        <v>1387</v>
      </c>
      <c r="C149" s="22" t="s">
        <v>1388</v>
      </c>
      <c r="D149" s="3">
        <v>89.5</v>
      </c>
      <c r="E149" s="3">
        <v>72.01</v>
      </c>
      <c r="F149" s="3">
        <v>0</v>
      </c>
      <c r="G149" s="6">
        <f t="shared" si="14"/>
        <v>61.106</v>
      </c>
      <c r="H149" s="4">
        <v>0</v>
      </c>
      <c r="I149" s="4">
        <v>0</v>
      </c>
      <c r="J149" s="4">
        <v>0</v>
      </c>
      <c r="K149" s="4">
        <v>0</v>
      </c>
      <c r="L149" s="9">
        <f t="shared" si="16"/>
        <v>61.106</v>
      </c>
      <c r="M149" s="3">
        <f t="shared" si="13"/>
        <v>70</v>
      </c>
    </row>
    <row r="150" spans="1:14">
      <c r="A150" s="22" t="s">
        <v>1247</v>
      </c>
      <c r="B150" s="22" t="s">
        <v>1389</v>
      </c>
      <c r="C150" s="22" t="s">
        <v>1390</v>
      </c>
      <c r="D150" s="3">
        <v>78</v>
      </c>
      <c r="E150" s="3">
        <v>63.11</v>
      </c>
      <c r="F150" s="3">
        <v>0</v>
      </c>
      <c r="G150" s="6">
        <f t="shared" si="14"/>
        <v>53.466</v>
      </c>
      <c r="H150" s="4">
        <v>0</v>
      </c>
      <c r="I150" s="4">
        <v>0</v>
      </c>
      <c r="J150" s="4">
        <v>0</v>
      </c>
      <c r="K150" s="4">
        <v>0</v>
      </c>
      <c r="L150" s="9">
        <f t="shared" si="16"/>
        <v>53.466</v>
      </c>
      <c r="M150" s="3">
        <f t="shared" si="13"/>
        <v>71</v>
      </c>
    </row>
    <row r="151" spans="1:14">
      <c r="A151" s="22" t="s">
        <v>1250</v>
      </c>
      <c r="B151" s="22" t="s">
        <v>1391</v>
      </c>
      <c r="C151" s="22" t="s">
        <v>1392</v>
      </c>
      <c r="D151" s="3"/>
      <c r="E151" s="3"/>
      <c r="F151" s="3"/>
      <c r="G151" s="6"/>
      <c r="H151" s="4"/>
      <c r="I151" s="4"/>
      <c r="J151" s="4"/>
      <c r="K151" s="30"/>
      <c r="L151" s="25"/>
      <c r="M151" s="3"/>
    </row>
    <row r="152" spans="1:14">
      <c r="A152" s="22" t="s">
        <v>1250</v>
      </c>
      <c r="B152" s="22" t="s">
        <v>1393</v>
      </c>
      <c r="C152" s="22" t="s">
        <v>1394</v>
      </c>
      <c r="D152" s="3"/>
      <c r="E152" s="3"/>
      <c r="F152" s="3"/>
      <c r="G152" s="6"/>
      <c r="H152" s="4"/>
      <c r="I152" s="4"/>
      <c r="J152" s="4"/>
      <c r="K152" s="30"/>
      <c r="L152" s="25"/>
      <c r="M152" s="3"/>
    </row>
    <row r="153" spans="1:14">
      <c r="A153" s="5" t="s">
        <v>1250</v>
      </c>
      <c r="B153" s="5" t="s">
        <v>1395</v>
      </c>
      <c r="C153" s="5" t="s">
        <v>1396</v>
      </c>
      <c r="D153" s="3"/>
      <c r="E153" s="3"/>
      <c r="F153" s="3"/>
      <c r="G153" s="6"/>
      <c r="H153" s="4"/>
      <c r="I153" s="4"/>
      <c r="J153" s="4"/>
      <c r="K153" s="30"/>
      <c r="L153" s="25"/>
      <c r="M153" s="3"/>
    </row>
    <row r="154" spans="1:14">
      <c r="A154" s="22" t="s">
        <v>1250</v>
      </c>
      <c r="B154" s="22" t="s">
        <v>1397</v>
      </c>
      <c r="C154" s="22" t="s">
        <v>1398</v>
      </c>
      <c r="D154" s="3"/>
      <c r="E154" s="3"/>
      <c r="F154" s="3"/>
      <c r="G154" s="6"/>
      <c r="H154" s="4"/>
      <c r="I154" s="4"/>
      <c r="J154" s="4"/>
      <c r="K154" s="30"/>
      <c r="L154" s="25"/>
      <c r="M154" s="3"/>
    </row>
    <row r="155" spans="1:14">
      <c r="A155" s="5" t="s">
        <v>1247</v>
      </c>
      <c r="B155" s="5" t="s">
        <v>1399</v>
      </c>
      <c r="C155" s="5" t="s">
        <v>1400</v>
      </c>
      <c r="D155" s="3"/>
      <c r="E155" s="3"/>
      <c r="F155" s="3"/>
      <c r="G155" s="6"/>
      <c r="H155" s="7"/>
      <c r="I155" s="7"/>
      <c r="J155" s="7"/>
      <c r="K155" s="30"/>
      <c r="L155" s="25"/>
      <c r="M155" s="3"/>
    </row>
    <row r="156" spans="1:14">
      <c r="A156" s="3" t="s">
        <v>1401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4">
      <c r="A157" s="26"/>
      <c r="B157" s="26"/>
      <c r="C157" s="26"/>
      <c r="D157" s="3" t="s">
        <v>1</v>
      </c>
      <c r="E157" s="3"/>
      <c r="F157" s="3"/>
      <c r="G157" s="3"/>
      <c r="H157" s="3" t="s">
        <v>2</v>
      </c>
      <c r="I157" s="3"/>
      <c r="J157" s="3"/>
      <c r="K157" s="3"/>
      <c r="L157" s="3" t="s">
        <v>3</v>
      </c>
      <c r="M157" s="3"/>
    </row>
    <row r="158" spans="1:14">
      <c r="A158" s="23" t="s">
        <v>4</v>
      </c>
      <c r="B158" s="23" t="s">
        <v>5</v>
      </c>
      <c r="C158" s="23" t="s">
        <v>6</v>
      </c>
      <c r="D158" s="3" t="s">
        <v>7</v>
      </c>
      <c r="E158" s="3" t="s">
        <v>8</v>
      </c>
      <c r="F158" s="3" t="s">
        <v>9</v>
      </c>
      <c r="G158" s="3" t="s">
        <v>10</v>
      </c>
      <c r="H158" s="4" t="s">
        <v>7</v>
      </c>
      <c r="I158" s="4" t="s">
        <v>8</v>
      </c>
      <c r="J158" s="4" t="s">
        <v>9</v>
      </c>
      <c r="K158" s="4" t="s">
        <v>11</v>
      </c>
      <c r="L158" s="3" t="s">
        <v>12</v>
      </c>
      <c r="M158" s="3" t="s">
        <v>13</v>
      </c>
    </row>
    <row r="159" s="1" customFormat="1" spans="1:14">
      <c r="A159" s="32" t="s">
        <v>1402</v>
      </c>
      <c r="B159" s="32" t="s">
        <v>1403</v>
      </c>
      <c r="C159" s="32" t="s">
        <v>1404</v>
      </c>
      <c r="D159" s="11">
        <v>101.2</v>
      </c>
      <c r="E159" s="11">
        <v>89.91</v>
      </c>
      <c r="F159" s="11">
        <v>25</v>
      </c>
      <c r="G159" s="15">
        <f t="shared" ref="G159:G164" si="17">0.2*D159+0.2*F159+0.6*E159</f>
        <v>79.186</v>
      </c>
      <c r="H159" s="11">
        <v>123.5</v>
      </c>
      <c r="I159" s="29">
        <v>88.1</v>
      </c>
      <c r="J159" s="29">
        <v>53</v>
      </c>
      <c r="K159" s="27">
        <v>88.16</v>
      </c>
      <c r="L159" s="15">
        <f t="shared" ref="L159:L222" si="18">SUM(G159+K159)</f>
        <v>167.346</v>
      </c>
      <c r="M159" s="11">
        <f t="shared" ref="M159:M222" si="19">RANK(L159,$L$159:$L$294)</f>
        <v>1</v>
      </c>
      <c r="N159" s="28" t="s">
        <v>21</v>
      </c>
    </row>
    <row r="160" spans="1:14">
      <c r="A160" s="5" t="s">
        <v>1405</v>
      </c>
      <c r="B160" s="5" t="s">
        <v>1406</v>
      </c>
      <c r="C160" s="5" t="s">
        <v>1407</v>
      </c>
      <c r="D160" s="3">
        <v>113.2</v>
      </c>
      <c r="E160" s="3">
        <v>89.42</v>
      </c>
      <c r="F160" s="3">
        <v>25.5</v>
      </c>
      <c r="G160" s="9">
        <f t="shared" si="17"/>
        <v>81.392</v>
      </c>
      <c r="H160" s="33">
        <v>122.5</v>
      </c>
      <c r="I160" s="4">
        <v>90.96</v>
      </c>
      <c r="J160" s="4">
        <v>26.5</v>
      </c>
      <c r="K160" s="30">
        <v>84.376</v>
      </c>
      <c r="L160" s="9">
        <f t="shared" si="18"/>
        <v>165.768</v>
      </c>
      <c r="M160" s="3">
        <f t="shared" si="19"/>
        <v>2</v>
      </c>
    </row>
    <row r="161" s="1" customFormat="1" spans="1:14">
      <c r="A161" s="10" t="s">
        <v>1405</v>
      </c>
      <c r="B161" s="10" t="s">
        <v>1408</v>
      </c>
      <c r="C161" s="10" t="s">
        <v>1409</v>
      </c>
      <c r="D161" s="11">
        <v>114.4</v>
      </c>
      <c r="E161" s="11">
        <v>87.3</v>
      </c>
      <c r="F161" s="11">
        <v>31.5</v>
      </c>
      <c r="G161" s="15">
        <f t="shared" si="17"/>
        <v>81.56</v>
      </c>
      <c r="H161" s="11">
        <v>123</v>
      </c>
      <c r="I161" s="29">
        <v>91.36</v>
      </c>
      <c r="J161" s="29">
        <v>22</v>
      </c>
      <c r="K161" s="27">
        <v>83.816</v>
      </c>
      <c r="L161" s="15">
        <f t="shared" si="18"/>
        <v>165.376</v>
      </c>
      <c r="M161" s="11">
        <f t="shared" si="19"/>
        <v>3</v>
      </c>
      <c r="N161" s="28" t="s">
        <v>21</v>
      </c>
    </row>
    <row r="162" s="1" customFormat="1" spans="1:14">
      <c r="A162" s="10" t="s">
        <v>1402</v>
      </c>
      <c r="B162" s="10" t="s">
        <v>1410</v>
      </c>
      <c r="C162" s="10" t="s">
        <v>1411</v>
      </c>
      <c r="D162" s="11">
        <v>99</v>
      </c>
      <c r="E162" s="11">
        <v>90.4</v>
      </c>
      <c r="F162" s="11">
        <v>9</v>
      </c>
      <c r="G162" s="15">
        <f t="shared" si="17"/>
        <v>75.84</v>
      </c>
      <c r="H162" s="11">
        <v>117.8</v>
      </c>
      <c r="I162" s="13">
        <v>94.52</v>
      </c>
      <c r="J162" s="13">
        <v>9.5</v>
      </c>
      <c r="K162" s="14">
        <v>82.172</v>
      </c>
      <c r="L162" s="15">
        <f t="shared" si="18"/>
        <v>158.012</v>
      </c>
      <c r="M162" s="11">
        <f t="shared" si="19"/>
        <v>4</v>
      </c>
      <c r="N162" s="28" t="s">
        <v>21</v>
      </c>
    </row>
    <row r="163" s="1" customFormat="1" spans="1:14">
      <c r="A163" s="10" t="s">
        <v>1405</v>
      </c>
      <c r="B163" s="10" t="s">
        <v>1412</v>
      </c>
      <c r="C163" s="10" t="s">
        <v>1413</v>
      </c>
      <c r="D163" s="11">
        <v>107</v>
      </c>
      <c r="E163" s="11">
        <v>84.03</v>
      </c>
      <c r="F163" s="11">
        <v>19.5</v>
      </c>
      <c r="G163" s="15">
        <f t="shared" si="17"/>
        <v>75.718</v>
      </c>
      <c r="H163" s="11">
        <v>113.5</v>
      </c>
      <c r="I163" s="29">
        <v>91.81</v>
      </c>
      <c r="J163" s="29">
        <v>22</v>
      </c>
      <c r="K163" s="27">
        <f>SUM(H163*0.2+I163*0.6+J163*0.2)</f>
        <v>82.186</v>
      </c>
      <c r="L163" s="15">
        <f t="shared" si="18"/>
        <v>157.904</v>
      </c>
      <c r="M163" s="11">
        <f t="shared" si="19"/>
        <v>5</v>
      </c>
      <c r="N163" s="28" t="s">
        <v>21</v>
      </c>
    </row>
    <row r="164" s="1" customFormat="1" spans="1:14">
      <c r="A164" s="10" t="s">
        <v>1402</v>
      </c>
      <c r="B164" s="10" t="s">
        <v>1414</v>
      </c>
      <c r="C164" s="10" t="s">
        <v>1415</v>
      </c>
      <c r="D164" s="11">
        <v>95</v>
      </c>
      <c r="E164" s="11">
        <v>89.79</v>
      </c>
      <c r="F164" s="11">
        <v>10.5</v>
      </c>
      <c r="G164" s="15">
        <f t="shared" si="17"/>
        <v>74.974</v>
      </c>
      <c r="H164" s="11">
        <v>129.8</v>
      </c>
      <c r="I164" s="29">
        <v>88.48</v>
      </c>
      <c r="J164" s="29">
        <v>11</v>
      </c>
      <c r="K164" s="27">
        <v>81.248</v>
      </c>
      <c r="L164" s="15">
        <f t="shared" si="18"/>
        <v>156.222</v>
      </c>
      <c r="M164" s="11">
        <f t="shared" si="19"/>
        <v>6</v>
      </c>
      <c r="N164" s="28" t="s">
        <v>21</v>
      </c>
    </row>
    <row r="165" spans="1:14">
      <c r="A165" s="5" t="s">
        <v>1405</v>
      </c>
      <c r="B165" s="5" t="s">
        <v>1416</v>
      </c>
      <c r="C165" s="22" t="s">
        <v>1417</v>
      </c>
      <c r="D165" s="3">
        <v>93</v>
      </c>
      <c r="E165" s="3">
        <v>91.62</v>
      </c>
      <c r="F165" s="3">
        <v>20.5</v>
      </c>
      <c r="G165" s="3">
        <v>77.65</v>
      </c>
      <c r="H165" s="3">
        <v>92.9</v>
      </c>
      <c r="I165" s="3">
        <v>91.62</v>
      </c>
      <c r="J165" s="3">
        <v>20.5</v>
      </c>
      <c r="K165" s="3">
        <v>77.65</v>
      </c>
      <c r="L165" s="9">
        <f t="shared" si="18"/>
        <v>155.3</v>
      </c>
      <c r="M165" s="3">
        <f t="shared" si="19"/>
        <v>7</v>
      </c>
    </row>
    <row r="166" spans="1:14">
      <c r="A166" s="5" t="s">
        <v>1402</v>
      </c>
      <c r="B166" s="5" t="s">
        <v>1418</v>
      </c>
      <c r="C166" s="5" t="s">
        <v>1419</v>
      </c>
      <c r="D166" s="3">
        <v>96.5</v>
      </c>
      <c r="E166" s="7">
        <v>86.15</v>
      </c>
      <c r="F166" s="3">
        <v>39.5</v>
      </c>
      <c r="G166" s="9">
        <f t="shared" ref="G166:G229" si="20">0.2*D166+0.2*F166+0.6*E166</f>
        <v>78.89</v>
      </c>
      <c r="H166" s="33">
        <v>92.5</v>
      </c>
      <c r="I166" s="4">
        <v>90.39</v>
      </c>
      <c r="J166" s="4">
        <v>14</v>
      </c>
      <c r="K166" s="30">
        <v>75.534</v>
      </c>
      <c r="L166" s="9">
        <f t="shared" si="18"/>
        <v>154.424</v>
      </c>
      <c r="M166" s="3">
        <f t="shared" si="19"/>
        <v>8</v>
      </c>
    </row>
    <row r="167" s="2" customFormat="1" spans="1:14">
      <c r="A167" s="16" t="s">
        <v>1402</v>
      </c>
      <c r="B167" s="16" t="s">
        <v>1420</v>
      </c>
      <c r="C167" s="16" t="s">
        <v>1421</v>
      </c>
      <c r="D167" s="17">
        <v>97</v>
      </c>
      <c r="E167" s="17">
        <v>86.69</v>
      </c>
      <c r="F167" s="17">
        <v>8.5</v>
      </c>
      <c r="G167" s="21">
        <f t="shared" si="20"/>
        <v>73.114</v>
      </c>
      <c r="H167" s="17">
        <v>123.3</v>
      </c>
      <c r="I167" s="34">
        <v>87.17</v>
      </c>
      <c r="J167" s="34">
        <v>17.5</v>
      </c>
      <c r="K167" s="31">
        <v>80.462</v>
      </c>
      <c r="L167" s="21">
        <f t="shared" si="18"/>
        <v>153.576</v>
      </c>
      <c r="M167" s="17">
        <f t="shared" si="19"/>
        <v>9</v>
      </c>
    </row>
    <row r="168" s="2" customFormat="1" spans="1:14">
      <c r="A168" s="16" t="s">
        <v>1402</v>
      </c>
      <c r="B168" s="16" t="s">
        <v>1422</v>
      </c>
      <c r="C168" s="16" t="s">
        <v>1423</v>
      </c>
      <c r="D168" s="17">
        <v>95</v>
      </c>
      <c r="E168" s="17">
        <v>89.95</v>
      </c>
      <c r="F168" s="17">
        <v>4.5</v>
      </c>
      <c r="G168" s="21">
        <f t="shared" si="20"/>
        <v>73.87</v>
      </c>
      <c r="H168" s="17">
        <v>114.8</v>
      </c>
      <c r="I168" s="34">
        <v>90.94</v>
      </c>
      <c r="J168" s="34">
        <v>9.5</v>
      </c>
      <c r="K168" s="31">
        <v>79.424</v>
      </c>
      <c r="L168" s="21">
        <f t="shared" si="18"/>
        <v>153.294</v>
      </c>
      <c r="M168" s="17">
        <f t="shared" si="19"/>
        <v>10</v>
      </c>
    </row>
    <row r="169" spans="1:14">
      <c r="A169" s="5" t="s">
        <v>1424</v>
      </c>
      <c r="B169" s="5" t="s">
        <v>1425</v>
      </c>
      <c r="C169" s="5" t="s">
        <v>1426</v>
      </c>
      <c r="D169" s="3">
        <v>107.5</v>
      </c>
      <c r="E169" s="3">
        <v>88.44</v>
      </c>
      <c r="F169" s="3">
        <v>4</v>
      </c>
      <c r="G169" s="9">
        <f t="shared" si="20"/>
        <v>75.364</v>
      </c>
      <c r="H169" s="33">
        <v>109.5</v>
      </c>
      <c r="I169" s="7">
        <v>88.86</v>
      </c>
      <c r="J169" s="7">
        <v>7.5</v>
      </c>
      <c r="K169" s="8">
        <v>76.716</v>
      </c>
      <c r="L169" s="9">
        <f t="shared" si="18"/>
        <v>152.08</v>
      </c>
      <c r="M169" s="3">
        <f t="shared" si="19"/>
        <v>11</v>
      </c>
    </row>
    <row r="170" spans="1:14">
      <c r="A170" s="5" t="s">
        <v>1424</v>
      </c>
      <c r="B170" s="5" t="s">
        <v>1427</v>
      </c>
      <c r="C170" s="5" t="s">
        <v>1428</v>
      </c>
      <c r="D170" s="3">
        <v>100.3</v>
      </c>
      <c r="E170" s="3">
        <v>86.47</v>
      </c>
      <c r="F170" s="3">
        <v>9.5</v>
      </c>
      <c r="G170" s="9">
        <f t="shared" si="20"/>
        <v>73.842</v>
      </c>
      <c r="H170" s="33">
        <v>96</v>
      </c>
      <c r="I170" s="7">
        <v>86.3</v>
      </c>
      <c r="J170" s="7">
        <v>17.5</v>
      </c>
      <c r="K170" s="8">
        <v>74.48</v>
      </c>
      <c r="L170" s="9">
        <f t="shared" si="18"/>
        <v>148.322</v>
      </c>
      <c r="M170" s="3">
        <f t="shared" si="19"/>
        <v>12</v>
      </c>
    </row>
    <row r="171" spans="1:14">
      <c r="A171" s="5" t="s">
        <v>1424</v>
      </c>
      <c r="B171" s="5" t="s">
        <v>1429</v>
      </c>
      <c r="C171" s="5" t="s">
        <v>1430</v>
      </c>
      <c r="D171" s="3">
        <v>111</v>
      </c>
      <c r="E171" s="3">
        <v>85.12</v>
      </c>
      <c r="F171" s="3">
        <v>3</v>
      </c>
      <c r="G171" s="9">
        <f t="shared" si="20"/>
        <v>73.872</v>
      </c>
      <c r="H171" s="33">
        <v>96</v>
      </c>
      <c r="I171" s="4">
        <v>89.36</v>
      </c>
      <c r="J171" s="4">
        <v>8</v>
      </c>
      <c r="K171" s="30">
        <v>74.416</v>
      </c>
      <c r="L171" s="9">
        <f t="shared" si="18"/>
        <v>148.288</v>
      </c>
      <c r="M171" s="3">
        <f t="shared" si="19"/>
        <v>13</v>
      </c>
    </row>
    <row r="172" spans="1:14">
      <c r="A172" s="5" t="s">
        <v>1402</v>
      </c>
      <c r="B172" s="5" t="s">
        <v>1431</v>
      </c>
      <c r="C172" s="5" t="s">
        <v>1432</v>
      </c>
      <c r="D172" s="3">
        <v>95.2</v>
      </c>
      <c r="E172" s="3">
        <v>89.53</v>
      </c>
      <c r="F172" s="3">
        <v>7</v>
      </c>
      <c r="G172" s="9">
        <f t="shared" si="20"/>
        <v>74.158</v>
      </c>
      <c r="H172" s="33">
        <v>95</v>
      </c>
      <c r="I172" s="4">
        <v>89.34</v>
      </c>
      <c r="J172" s="4">
        <v>3</v>
      </c>
      <c r="K172" s="30">
        <v>73.204</v>
      </c>
      <c r="L172" s="9">
        <f t="shared" si="18"/>
        <v>147.362</v>
      </c>
      <c r="M172" s="3">
        <f t="shared" si="19"/>
        <v>14</v>
      </c>
    </row>
    <row r="173" spans="1:14">
      <c r="A173" s="5" t="s">
        <v>1405</v>
      </c>
      <c r="B173" s="5" t="s">
        <v>1433</v>
      </c>
      <c r="C173" s="5" t="s">
        <v>1434</v>
      </c>
      <c r="D173" s="3">
        <v>105</v>
      </c>
      <c r="E173" s="3">
        <v>84.44</v>
      </c>
      <c r="F173" s="3">
        <v>2</v>
      </c>
      <c r="G173" s="9">
        <f t="shared" si="20"/>
        <v>72.064</v>
      </c>
      <c r="H173" s="33">
        <v>102.5</v>
      </c>
      <c r="I173" s="4">
        <v>88.32</v>
      </c>
      <c r="J173" s="4">
        <v>8</v>
      </c>
      <c r="K173" s="30">
        <v>75.092</v>
      </c>
      <c r="L173" s="9">
        <f t="shared" si="18"/>
        <v>147.156</v>
      </c>
      <c r="M173" s="3">
        <f t="shared" si="19"/>
        <v>15</v>
      </c>
    </row>
    <row r="174" spans="1:14">
      <c r="A174" s="5" t="s">
        <v>1435</v>
      </c>
      <c r="B174" s="5" t="s">
        <v>1436</v>
      </c>
      <c r="C174" s="5" t="s">
        <v>1437</v>
      </c>
      <c r="D174" s="3">
        <v>98</v>
      </c>
      <c r="E174" s="3">
        <v>87.22</v>
      </c>
      <c r="F174" s="3">
        <v>23</v>
      </c>
      <c r="G174" s="9">
        <f t="shared" si="20"/>
        <v>76.532</v>
      </c>
      <c r="H174" s="3">
        <v>86.5</v>
      </c>
      <c r="I174" s="4">
        <v>81.72</v>
      </c>
      <c r="J174" s="4">
        <v>17</v>
      </c>
      <c r="K174" s="30">
        <v>69.732</v>
      </c>
      <c r="L174" s="9">
        <f t="shared" si="18"/>
        <v>146.264</v>
      </c>
      <c r="M174" s="3">
        <f t="shared" si="19"/>
        <v>16</v>
      </c>
    </row>
    <row r="175" spans="1:14">
      <c r="A175" s="5" t="s">
        <v>1405</v>
      </c>
      <c r="B175" s="5" t="s">
        <v>1438</v>
      </c>
      <c r="C175" s="5" t="s">
        <v>1439</v>
      </c>
      <c r="D175" s="3">
        <v>98</v>
      </c>
      <c r="E175" s="3">
        <v>88.75</v>
      </c>
      <c r="F175" s="3">
        <v>4</v>
      </c>
      <c r="G175" s="9">
        <f t="shared" si="20"/>
        <v>73.65</v>
      </c>
      <c r="H175" s="33">
        <v>96.5</v>
      </c>
      <c r="I175" s="7">
        <v>87.8</v>
      </c>
      <c r="J175" s="7">
        <v>3</v>
      </c>
      <c r="K175" s="8">
        <v>72.58</v>
      </c>
      <c r="L175" s="9">
        <f t="shared" si="18"/>
        <v>146.23</v>
      </c>
      <c r="M175" s="3">
        <f t="shared" si="19"/>
        <v>17</v>
      </c>
    </row>
    <row r="176" spans="1:14">
      <c r="A176" s="5" t="s">
        <v>1424</v>
      </c>
      <c r="B176" s="5" t="s">
        <v>1440</v>
      </c>
      <c r="C176" s="5" t="s">
        <v>1441</v>
      </c>
      <c r="D176" s="3">
        <v>90.5</v>
      </c>
      <c r="E176" s="3">
        <v>89.18</v>
      </c>
      <c r="F176" s="3">
        <v>8</v>
      </c>
      <c r="G176" s="9">
        <f t="shared" si="20"/>
        <v>73.208</v>
      </c>
      <c r="H176" s="33">
        <v>86</v>
      </c>
      <c r="I176" s="4">
        <v>87.52</v>
      </c>
      <c r="J176" s="4">
        <v>14.5</v>
      </c>
      <c r="K176" s="30">
        <v>72.612</v>
      </c>
      <c r="L176" s="9">
        <f t="shared" si="18"/>
        <v>145.82</v>
      </c>
      <c r="M176" s="3">
        <f t="shared" si="19"/>
        <v>18</v>
      </c>
    </row>
    <row r="177" spans="1:13">
      <c r="A177" s="5" t="s">
        <v>1402</v>
      </c>
      <c r="B177" s="5" t="s">
        <v>1442</v>
      </c>
      <c r="C177" s="5" t="s">
        <v>1443</v>
      </c>
      <c r="D177" s="3">
        <v>89.3</v>
      </c>
      <c r="E177" s="3">
        <v>89.15</v>
      </c>
      <c r="F177" s="3">
        <v>9.5</v>
      </c>
      <c r="G177" s="9">
        <f t="shared" si="20"/>
        <v>73.25</v>
      </c>
      <c r="H177" s="33">
        <v>91.5</v>
      </c>
      <c r="I177" s="4">
        <v>88.41</v>
      </c>
      <c r="J177" s="4">
        <v>5</v>
      </c>
      <c r="K177" s="30">
        <v>72.346</v>
      </c>
      <c r="L177" s="9">
        <f t="shared" si="18"/>
        <v>145.596</v>
      </c>
      <c r="M177" s="3">
        <f t="shared" si="19"/>
        <v>19</v>
      </c>
    </row>
    <row r="178" spans="1:13">
      <c r="A178" s="22" t="s">
        <v>1435</v>
      </c>
      <c r="B178" s="22" t="s">
        <v>1444</v>
      </c>
      <c r="C178" s="5" t="s">
        <v>1445</v>
      </c>
      <c r="D178" s="3">
        <v>102</v>
      </c>
      <c r="E178" s="3">
        <v>87.24</v>
      </c>
      <c r="F178" s="3">
        <v>1</v>
      </c>
      <c r="G178" s="9">
        <f t="shared" si="20"/>
        <v>72.944</v>
      </c>
      <c r="H178" s="33">
        <v>99</v>
      </c>
      <c r="I178" s="4">
        <v>87.03</v>
      </c>
      <c r="J178" s="4">
        <v>2.5</v>
      </c>
      <c r="K178" s="30">
        <v>72.518</v>
      </c>
      <c r="L178" s="9">
        <f t="shared" si="18"/>
        <v>145.462</v>
      </c>
      <c r="M178" s="3">
        <f t="shared" si="19"/>
        <v>20</v>
      </c>
    </row>
    <row r="179" spans="1:13">
      <c r="A179" s="5" t="s">
        <v>1435</v>
      </c>
      <c r="B179" s="5" t="s">
        <v>1446</v>
      </c>
      <c r="C179" s="22" t="s">
        <v>1447</v>
      </c>
      <c r="D179" s="3">
        <v>94.2</v>
      </c>
      <c r="E179" s="3">
        <v>85.64</v>
      </c>
      <c r="F179" s="3">
        <v>7.5</v>
      </c>
      <c r="G179" s="9">
        <f t="shared" si="20"/>
        <v>71.724</v>
      </c>
      <c r="H179" s="33">
        <v>101</v>
      </c>
      <c r="I179" s="4">
        <v>84.79</v>
      </c>
      <c r="J179" s="4">
        <v>8</v>
      </c>
      <c r="K179" s="30">
        <v>72.674</v>
      </c>
      <c r="L179" s="9">
        <f t="shared" si="18"/>
        <v>144.398</v>
      </c>
      <c r="M179" s="3">
        <f t="shared" si="19"/>
        <v>21</v>
      </c>
    </row>
    <row r="180" spans="1:13">
      <c r="A180" s="5" t="s">
        <v>1435</v>
      </c>
      <c r="B180" s="5" t="s">
        <v>1448</v>
      </c>
      <c r="C180" s="5" t="s">
        <v>1449</v>
      </c>
      <c r="D180" s="3">
        <v>94.5</v>
      </c>
      <c r="E180" s="3">
        <v>80.24</v>
      </c>
      <c r="F180" s="3">
        <v>4</v>
      </c>
      <c r="G180" s="9">
        <f t="shared" si="20"/>
        <v>67.844</v>
      </c>
      <c r="H180" s="33">
        <v>98.5</v>
      </c>
      <c r="I180" s="4">
        <v>90.74</v>
      </c>
      <c r="J180" s="4">
        <v>9</v>
      </c>
      <c r="K180" s="30">
        <v>75.944</v>
      </c>
      <c r="L180" s="9">
        <f t="shared" si="18"/>
        <v>143.788</v>
      </c>
      <c r="M180" s="3">
        <f t="shared" si="19"/>
        <v>22</v>
      </c>
    </row>
    <row r="181" spans="1:13">
      <c r="A181" s="5" t="s">
        <v>1405</v>
      </c>
      <c r="B181" s="5" t="s">
        <v>1450</v>
      </c>
      <c r="C181" s="5" t="s">
        <v>1451</v>
      </c>
      <c r="D181" s="3">
        <v>106.7</v>
      </c>
      <c r="E181" s="3">
        <v>81.99</v>
      </c>
      <c r="F181" s="3">
        <v>5.5</v>
      </c>
      <c r="G181" s="9">
        <f t="shared" si="20"/>
        <v>71.634</v>
      </c>
      <c r="H181" s="33">
        <v>95</v>
      </c>
      <c r="I181" s="4">
        <v>84.86</v>
      </c>
      <c r="J181" s="4">
        <v>7</v>
      </c>
      <c r="K181" s="30">
        <v>71.316</v>
      </c>
      <c r="L181" s="9">
        <f t="shared" si="18"/>
        <v>142.95</v>
      </c>
      <c r="M181" s="3">
        <f t="shared" si="19"/>
        <v>23</v>
      </c>
    </row>
    <row r="182" spans="1:13">
      <c r="A182" s="5" t="s">
        <v>1424</v>
      </c>
      <c r="B182" s="5" t="s">
        <v>1452</v>
      </c>
      <c r="C182" s="5" t="s">
        <v>1453</v>
      </c>
      <c r="D182" s="3">
        <v>87.5</v>
      </c>
      <c r="E182" s="7">
        <v>86.89</v>
      </c>
      <c r="F182" s="3">
        <v>3.5</v>
      </c>
      <c r="G182" s="9">
        <f t="shared" si="20"/>
        <v>70.334</v>
      </c>
      <c r="H182" s="33">
        <v>84</v>
      </c>
      <c r="I182" s="4">
        <v>88.85</v>
      </c>
      <c r="J182" s="4">
        <v>12</v>
      </c>
      <c r="K182" s="30">
        <v>72.51</v>
      </c>
      <c r="L182" s="9">
        <f t="shared" si="18"/>
        <v>142.844</v>
      </c>
      <c r="M182" s="3">
        <f t="shared" si="19"/>
        <v>24</v>
      </c>
    </row>
    <row r="183" spans="1:13">
      <c r="A183" s="5" t="s">
        <v>1405</v>
      </c>
      <c r="B183" s="5" t="s">
        <v>1454</v>
      </c>
      <c r="C183" s="5" t="s">
        <v>1455</v>
      </c>
      <c r="D183" s="3">
        <v>95.5</v>
      </c>
      <c r="E183" s="3">
        <v>85.86</v>
      </c>
      <c r="F183" s="3">
        <v>3</v>
      </c>
      <c r="G183" s="9">
        <f t="shared" si="20"/>
        <v>71.216</v>
      </c>
      <c r="H183" s="33">
        <v>91</v>
      </c>
      <c r="I183" s="4">
        <v>87.61</v>
      </c>
      <c r="J183" s="4">
        <v>3.5</v>
      </c>
      <c r="K183" s="30">
        <v>71.466</v>
      </c>
      <c r="L183" s="9">
        <f t="shared" si="18"/>
        <v>142.682</v>
      </c>
      <c r="M183" s="3">
        <f t="shared" si="19"/>
        <v>25</v>
      </c>
    </row>
    <row r="184" spans="1:13">
      <c r="A184" s="5" t="s">
        <v>1424</v>
      </c>
      <c r="B184" s="5" t="s">
        <v>1456</v>
      </c>
      <c r="C184" s="5" t="s">
        <v>1457</v>
      </c>
      <c r="D184" s="3">
        <v>92.5</v>
      </c>
      <c r="E184" s="7">
        <v>86.22</v>
      </c>
      <c r="F184" s="3">
        <v>9.5</v>
      </c>
      <c r="G184" s="9">
        <f t="shared" si="20"/>
        <v>72.132</v>
      </c>
      <c r="H184" s="33">
        <v>92</v>
      </c>
      <c r="I184" s="4">
        <v>83.47</v>
      </c>
      <c r="J184" s="4">
        <v>8</v>
      </c>
      <c r="K184" s="30">
        <v>70.082</v>
      </c>
      <c r="L184" s="9">
        <f t="shared" si="18"/>
        <v>142.214</v>
      </c>
      <c r="M184" s="3">
        <f t="shared" si="19"/>
        <v>26</v>
      </c>
    </row>
    <row r="185" spans="1:13">
      <c r="A185" s="5" t="s">
        <v>1435</v>
      </c>
      <c r="B185" s="5" t="s">
        <v>1458</v>
      </c>
      <c r="C185" s="5" t="s">
        <v>1459</v>
      </c>
      <c r="D185" s="3">
        <v>89</v>
      </c>
      <c r="E185" s="3">
        <v>83.9</v>
      </c>
      <c r="F185" s="3">
        <v>16.5</v>
      </c>
      <c r="G185" s="9">
        <f t="shared" si="20"/>
        <v>71.44</v>
      </c>
      <c r="H185" s="3">
        <v>79</v>
      </c>
      <c r="I185" s="4">
        <v>84.03</v>
      </c>
      <c r="J185" s="4">
        <v>18.5</v>
      </c>
      <c r="K185" s="30">
        <v>69.918</v>
      </c>
      <c r="L185" s="9">
        <f t="shared" si="18"/>
        <v>141.358</v>
      </c>
      <c r="M185" s="3">
        <f t="shared" si="19"/>
        <v>27</v>
      </c>
    </row>
    <row r="186" spans="1:13">
      <c r="A186" s="5" t="s">
        <v>1435</v>
      </c>
      <c r="B186" s="5" t="s">
        <v>1460</v>
      </c>
      <c r="C186" s="5" t="s">
        <v>1461</v>
      </c>
      <c r="D186" s="3">
        <v>87.5</v>
      </c>
      <c r="E186" s="3">
        <v>88.79</v>
      </c>
      <c r="F186" s="3">
        <v>2</v>
      </c>
      <c r="G186" s="9">
        <f t="shared" si="20"/>
        <v>71.174</v>
      </c>
      <c r="H186" s="3">
        <v>82</v>
      </c>
      <c r="I186" s="4">
        <v>87.74</v>
      </c>
      <c r="J186" s="4">
        <v>2</v>
      </c>
      <c r="K186" s="30">
        <v>69.444</v>
      </c>
      <c r="L186" s="9">
        <f t="shared" si="18"/>
        <v>140.618</v>
      </c>
      <c r="M186" s="3">
        <f t="shared" si="19"/>
        <v>28</v>
      </c>
    </row>
    <row r="187" spans="1:13">
      <c r="A187" s="5" t="s">
        <v>1424</v>
      </c>
      <c r="B187" s="5" t="s">
        <v>1462</v>
      </c>
      <c r="C187" s="5" t="s">
        <v>1463</v>
      </c>
      <c r="D187" s="3">
        <v>88</v>
      </c>
      <c r="E187" s="3">
        <v>83.71</v>
      </c>
      <c r="F187" s="3">
        <v>3</v>
      </c>
      <c r="G187" s="9">
        <f t="shared" si="20"/>
        <v>68.426</v>
      </c>
      <c r="H187" s="33">
        <v>91</v>
      </c>
      <c r="I187" s="4">
        <v>87.9</v>
      </c>
      <c r="J187" s="4">
        <v>6</v>
      </c>
      <c r="K187" s="30">
        <v>72.14</v>
      </c>
      <c r="L187" s="9">
        <f t="shared" si="18"/>
        <v>140.566</v>
      </c>
      <c r="M187" s="3">
        <f t="shared" si="19"/>
        <v>29</v>
      </c>
    </row>
    <row r="188" spans="1:13">
      <c r="A188" s="22" t="s">
        <v>1424</v>
      </c>
      <c r="B188" s="22" t="s">
        <v>1464</v>
      </c>
      <c r="C188" s="5" t="s">
        <v>1465</v>
      </c>
      <c r="D188" s="3">
        <v>90.5</v>
      </c>
      <c r="E188" s="3">
        <v>82.9</v>
      </c>
      <c r="F188" s="3">
        <v>15</v>
      </c>
      <c r="G188" s="9">
        <f t="shared" si="20"/>
        <v>70.84</v>
      </c>
      <c r="H188" s="3">
        <v>83</v>
      </c>
      <c r="I188" s="4">
        <v>86.41</v>
      </c>
      <c r="J188" s="4">
        <v>6</v>
      </c>
      <c r="K188" s="30">
        <v>69.646</v>
      </c>
      <c r="L188" s="9">
        <f t="shared" si="18"/>
        <v>140.486</v>
      </c>
      <c r="M188" s="3">
        <f t="shared" si="19"/>
        <v>30</v>
      </c>
    </row>
    <row r="189" spans="1:13">
      <c r="A189" s="22" t="s">
        <v>1435</v>
      </c>
      <c r="B189" s="22" t="s">
        <v>1466</v>
      </c>
      <c r="C189" s="22" t="s">
        <v>1467</v>
      </c>
      <c r="D189" s="3">
        <v>99</v>
      </c>
      <c r="E189" s="3">
        <v>82.85</v>
      </c>
      <c r="F189" s="3">
        <v>24.5</v>
      </c>
      <c r="G189" s="9">
        <f t="shared" si="20"/>
        <v>74.41</v>
      </c>
      <c r="H189" s="3">
        <v>80</v>
      </c>
      <c r="I189" s="4">
        <v>81.76</v>
      </c>
      <c r="J189" s="4">
        <v>4</v>
      </c>
      <c r="K189" s="30">
        <v>65.856</v>
      </c>
      <c r="L189" s="9">
        <f t="shared" si="18"/>
        <v>140.266</v>
      </c>
      <c r="M189" s="3">
        <f t="shared" si="19"/>
        <v>31</v>
      </c>
    </row>
    <row r="190" spans="1:13">
      <c r="A190" s="5" t="s">
        <v>1435</v>
      </c>
      <c r="B190" s="5" t="s">
        <v>1468</v>
      </c>
      <c r="C190" s="22" t="s">
        <v>1469</v>
      </c>
      <c r="D190" s="3">
        <v>86</v>
      </c>
      <c r="E190" s="3">
        <v>82.99</v>
      </c>
      <c r="F190" s="3">
        <v>6.5</v>
      </c>
      <c r="G190" s="9">
        <f t="shared" si="20"/>
        <v>68.294</v>
      </c>
      <c r="H190" s="33">
        <v>89</v>
      </c>
      <c r="I190" s="7">
        <v>88.46</v>
      </c>
      <c r="J190" s="7">
        <v>4</v>
      </c>
      <c r="K190" s="8">
        <v>71.676</v>
      </c>
      <c r="L190" s="9">
        <f t="shared" si="18"/>
        <v>139.97</v>
      </c>
      <c r="M190" s="3">
        <f t="shared" si="19"/>
        <v>32</v>
      </c>
    </row>
    <row r="191" spans="1:13">
      <c r="A191" s="22" t="s">
        <v>1424</v>
      </c>
      <c r="B191" s="22" t="s">
        <v>1470</v>
      </c>
      <c r="C191" s="5" t="s">
        <v>1471</v>
      </c>
      <c r="D191" s="3">
        <v>93.5</v>
      </c>
      <c r="E191" s="3">
        <v>87.71</v>
      </c>
      <c r="F191" s="3">
        <v>2.5</v>
      </c>
      <c r="G191" s="9">
        <f t="shared" si="20"/>
        <v>71.826</v>
      </c>
      <c r="H191" s="3">
        <v>82.5</v>
      </c>
      <c r="I191" s="4">
        <v>83.97</v>
      </c>
      <c r="J191" s="4">
        <v>6</v>
      </c>
      <c r="K191" s="30">
        <v>68.082</v>
      </c>
      <c r="L191" s="9">
        <f t="shared" si="18"/>
        <v>139.908</v>
      </c>
      <c r="M191" s="3">
        <f t="shared" si="19"/>
        <v>33</v>
      </c>
    </row>
    <row r="192" spans="1:13">
      <c r="A192" s="5" t="s">
        <v>1405</v>
      </c>
      <c r="B192" s="5" t="s">
        <v>1472</v>
      </c>
      <c r="C192" s="22" t="s">
        <v>1473</v>
      </c>
      <c r="D192" s="3">
        <v>89.5</v>
      </c>
      <c r="E192" s="3">
        <v>82.75</v>
      </c>
      <c r="F192" s="3">
        <v>15.5</v>
      </c>
      <c r="G192" s="9">
        <f t="shared" si="20"/>
        <v>70.65</v>
      </c>
      <c r="H192" s="3">
        <v>86.5</v>
      </c>
      <c r="I192" s="4">
        <v>84.85</v>
      </c>
      <c r="J192" s="4">
        <v>3</v>
      </c>
      <c r="K192" s="30">
        <v>68.81</v>
      </c>
      <c r="L192" s="9">
        <f t="shared" si="18"/>
        <v>139.46</v>
      </c>
      <c r="M192" s="3">
        <f t="shared" si="19"/>
        <v>34</v>
      </c>
    </row>
    <row r="193" spans="1:13">
      <c r="A193" s="5" t="s">
        <v>1435</v>
      </c>
      <c r="B193" s="5" t="s">
        <v>1474</v>
      </c>
      <c r="C193" s="5" t="s">
        <v>1475</v>
      </c>
      <c r="D193" s="3">
        <v>97.5</v>
      </c>
      <c r="E193" s="3">
        <v>79.89</v>
      </c>
      <c r="F193" s="3">
        <v>9.5</v>
      </c>
      <c r="G193" s="9">
        <f t="shared" si="20"/>
        <v>69.334</v>
      </c>
      <c r="H193" s="33">
        <v>98.5</v>
      </c>
      <c r="I193" s="7">
        <v>81.63</v>
      </c>
      <c r="J193" s="7">
        <v>7</v>
      </c>
      <c r="K193" s="8">
        <v>70.078</v>
      </c>
      <c r="L193" s="9">
        <f t="shared" si="18"/>
        <v>139.412</v>
      </c>
      <c r="M193" s="3">
        <f t="shared" si="19"/>
        <v>35</v>
      </c>
    </row>
    <row r="194" spans="1:13">
      <c r="A194" s="22" t="s">
        <v>1405</v>
      </c>
      <c r="B194" s="22" t="s">
        <v>1476</v>
      </c>
      <c r="C194" s="5" t="s">
        <v>1477</v>
      </c>
      <c r="D194" s="3">
        <v>92.2</v>
      </c>
      <c r="E194" s="3">
        <v>87.75</v>
      </c>
      <c r="F194" s="3">
        <v>2</v>
      </c>
      <c r="G194" s="9">
        <f t="shared" si="20"/>
        <v>71.49</v>
      </c>
      <c r="H194" s="3">
        <v>82</v>
      </c>
      <c r="I194" s="7">
        <v>85.79</v>
      </c>
      <c r="J194" s="7">
        <v>0</v>
      </c>
      <c r="K194" s="8">
        <v>67.874</v>
      </c>
      <c r="L194" s="9">
        <f t="shared" si="18"/>
        <v>139.364</v>
      </c>
      <c r="M194" s="3">
        <f t="shared" si="19"/>
        <v>36</v>
      </c>
    </row>
    <row r="195" spans="1:13">
      <c r="A195" s="5" t="s">
        <v>1402</v>
      </c>
      <c r="B195" s="5" t="s">
        <v>1478</v>
      </c>
      <c r="C195" s="22" t="s">
        <v>1479</v>
      </c>
      <c r="D195" s="3">
        <v>94</v>
      </c>
      <c r="E195" s="7">
        <v>84.48</v>
      </c>
      <c r="F195" s="3">
        <v>6</v>
      </c>
      <c r="G195" s="9">
        <f t="shared" si="20"/>
        <v>70.688</v>
      </c>
      <c r="H195" s="3">
        <v>87</v>
      </c>
      <c r="I195" s="4">
        <v>84.52</v>
      </c>
      <c r="J195" s="4">
        <v>0</v>
      </c>
      <c r="K195" s="30">
        <v>68.112</v>
      </c>
      <c r="L195" s="9">
        <f t="shared" si="18"/>
        <v>138.8</v>
      </c>
      <c r="M195" s="3">
        <f t="shared" si="19"/>
        <v>37</v>
      </c>
    </row>
    <row r="196" spans="1:13">
      <c r="A196" s="5" t="s">
        <v>1424</v>
      </c>
      <c r="B196" s="5" t="s">
        <v>1480</v>
      </c>
      <c r="C196" s="5" t="s">
        <v>1481</v>
      </c>
      <c r="D196" s="3">
        <v>88.7</v>
      </c>
      <c r="E196" s="3">
        <v>86.48</v>
      </c>
      <c r="F196" s="3">
        <v>0</v>
      </c>
      <c r="G196" s="9">
        <f t="shared" si="20"/>
        <v>69.628</v>
      </c>
      <c r="H196" s="3">
        <v>81.5</v>
      </c>
      <c r="I196" s="4">
        <v>86.21</v>
      </c>
      <c r="J196" s="4">
        <v>4</v>
      </c>
      <c r="K196" s="30">
        <v>68.826</v>
      </c>
      <c r="L196" s="9">
        <f t="shared" si="18"/>
        <v>138.454</v>
      </c>
      <c r="M196" s="3">
        <f t="shared" si="19"/>
        <v>38</v>
      </c>
    </row>
    <row r="197" spans="1:13">
      <c r="A197" s="22" t="s">
        <v>1424</v>
      </c>
      <c r="B197" s="22" t="s">
        <v>1482</v>
      </c>
      <c r="C197" s="5" t="s">
        <v>1483</v>
      </c>
      <c r="D197" s="3">
        <v>97.7</v>
      </c>
      <c r="E197" s="3">
        <v>85.83</v>
      </c>
      <c r="F197" s="3">
        <v>2</v>
      </c>
      <c r="G197" s="9">
        <f t="shared" si="20"/>
        <v>71.438</v>
      </c>
      <c r="H197" s="3">
        <v>92</v>
      </c>
      <c r="I197" s="4">
        <v>78.63</v>
      </c>
      <c r="J197" s="4">
        <v>6.5</v>
      </c>
      <c r="K197" s="30">
        <v>66.878</v>
      </c>
      <c r="L197" s="9">
        <f t="shared" si="18"/>
        <v>138.316</v>
      </c>
      <c r="M197" s="3">
        <f t="shared" si="19"/>
        <v>39</v>
      </c>
    </row>
    <row r="198" spans="1:13">
      <c r="A198" s="5" t="s">
        <v>1405</v>
      </c>
      <c r="B198" s="5" t="s">
        <v>1484</v>
      </c>
      <c r="C198" s="22" t="s">
        <v>1485</v>
      </c>
      <c r="D198" s="3">
        <v>87.5</v>
      </c>
      <c r="E198" s="3">
        <v>84.45</v>
      </c>
      <c r="F198" s="3">
        <v>10.5</v>
      </c>
      <c r="G198" s="9">
        <f t="shared" si="20"/>
        <v>70.27</v>
      </c>
      <c r="H198" s="3">
        <v>82</v>
      </c>
      <c r="I198" s="4">
        <v>85.43</v>
      </c>
      <c r="J198" s="4">
        <v>0</v>
      </c>
      <c r="K198" s="30">
        <v>67.658</v>
      </c>
      <c r="L198" s="9">
        <f t="shared" si="18"/>
        <v>137.928</v>
      </c>
      <c r="M198" s="3">
        <f t="shared" si="19"/>
        <v>40</v>
      </c>
    </row>
    <row r="199" spans="1:13">
      <c r="A199" s="5" t="s">
        <v>1424</v>
      </c>
      <c r="B199" s="5" t="s">
        <v>1486</v>
      </c>
      <c r="C199" s="5" t="s">
        <v>1487</v>
      </c>
      <c r="D199" s="3">
        <v>91</v>
      </c>
      <c r="E199" s="7">
        <v>82.11</v>
      </c>
      <c r="F199" s="3">
        <v>19</v>
      </c>
      <c r="G199" s="9">
        <f t="shared" si="20"/>
        <v>71.266</v>
      </c>
      <c r="H199" s="3">
        <v>81</v>
      </c>
      <c r="I199" s="4">
        <v>82.21</v>
      </c>
      <c r="J199" s="4">
        <v>4</v>
      </c>
      <c r="K199" s="30">
        <v>66.326</v>
      </c>
      <c r="L199" s="9">
        <f t="shared" si="18"/>
        <v>137.592</v>
      </c>
      <c r="M199" s="3">
        <f t="shared" si="19"/>
        <v>41</v>
      </c>
    </row>
    <row r="200" spans="1:13">
      <c r="A200" s="22" t="s">
        <v>1435</v>
      </c>
      <c r="B200" s="22" t="s">
        <v>1488</v>
      </c>
      <c r="C200" s="5" t="s">
        <v>1489</v>
      </c>
      <c r="D200" s="3">
        <v>93.5</v>
      </c>
      <c r="E200" s="3">
        <v>83.02</v>
      </c>
      <c r="F200" s="3">
        <v>0</v>
      </c>
      <c r="G200" s="9">
        <f t="shared" si="20"/>
        <v>68.512</v>
      </c>
      <c r="H200" s="3">
        <v>87</v>
      </c>
      <c r="I200" s="4">
        <v>84.74</v>
      </c>
      <c r="J200" s="4">
        <v>2</v>
      </c>
      <c r="K200" s="30">
        <v>68.644</v>
      </c>
      <c r="L200" s="9">
        <f t="shared" si="18"/>
        <v>137.156</v>
      </c>
      <c r="M200" s="3">
        <f t="shared" si="19"/>
        <v>42</v>
      </c>
    </row>
    <row r="201" spans="1:13">
      <c r="A201" s="5" t="s">
        <v>1402</v>
      </c>
      <c r="B201" s="5" t="s">
        <v>1490</v>
      </c>
      <c r="C201" s="22" t="s">
        <v>1491</v>
      </c>
      <c r="D201" s="3">
        <v>94.5</v>
      </c>
      <c r="E201" s="3">
        <v>76.62</v>
      </c>
      <c r="F201" s="3">
        <v>3</v>
      </c>
      <c r="G201" s="9">
        <f t="shared" si="20"/>
        <v>65.472</v>
      </c>
      <c r="H201" s="33">
        <v>91</v>
      </c>
      <c r="I201" s="4">
        <v>85.08</v>
      </c>
      <c r="J201" s="4">
        <v>12</v>
      </c>
      <c r="K201" s="30">
        <v>71.648</v>
      </c>
      <c r="L201" s="9">
        <f t="shared" si="18"/>
        <v>137.12</v>
      </c>
      <c r="M201" s="3">
        <f t="shared" si="19"/>
        <v>43</v>
      </c>
    </row>
    <row r="202" spans="1:13">
      <c r="A202" s="22" t="s">
        <v>1424</v>
      </c>
      <c r="B202" s="22" t="s">
        <v>1492</v>
      </c>
      <c r="C202" s="5" t="s">
        <v>1493</v>
      </c>
      <c r="D202" s="3">
        <v>85.5</v>
      </c>
      <c r="E202" s="3">
        <v>85.16</v>
      </c>
      <c r="F202" s="3">
        <v>2</v>
      </c>
      <c r="G202" s="9">
        <f t="shared" si="20"/>
        <v>68.596</v>
      </c>
      <c r="H202" s="3">
        <v>80</v>
      </c>
      <c r="I202" s="4">
        <v>86.32</v>
      </c>
      <c r="J202" s="4">
        <v>3</v>
      </c>
      <c r="K202" s="30">
        <v>68.392</v>
      </c>
      <c r="L202" s="9">
        <f t="shared" si="18"/>
        <v>136.988</v>
      </c>
      <c r="M202" s="3">
        <f t="shared" si="19"/>
        <v>44</v>
      </c>
    </row>
    <row r="203" spans="1:13">
      <c r="A203" s="5" t="s">
        <v>1424</v>
      </c>
      <c r="B203" s="5" t="s">
        <v>1494</v>
      </c>
      <c r="C203" s="22" t="s">
        <v>1495</v>
      </c>
      <c r="D203" s="3">
        <v>80</v>
      </c>
      <c r="E203" s="3">
        <v>85.18</v>
      </c>
      <c r="F203" s="3">
        <v>9.5</v>
      </c>
      <c r="G203" s="9">
        <f t="shared" si="20"/>
        <v>69.008</v>
      </c>
      <c r="H203" s="3">
        <v>82</v>
      </c>
      <c r="I203" s="4">
        <v>85.32</v>
      </c>
      <c r="J203" s="4">
        <v>0</v>
      </c>
      <c r="K203" s="30">
        <v>67.592</v>
      </c>
      <c r="L203" s="9">
        <f t="shared" si="18"/>
        <v>136.6</v>
      </c>
      <c r="M203" s="3">
        <f t="shared" si="19"/>
        <v>45</v>
      </c>
    </row>
    <row r="204" spans="1:13">
      <c r="A204" s="22" t="s">
        <v>1424</v>
      </c>
      <c r="B204" s="22" t="s">
        <v>1496</v>
      </c>
      <c r="C204" s="5" t="s">
        <v>1497</v>
      </c>
      <c r="D204" s="3">
        <v>89.5</v>
      </c>
      <c r="E204" s="3">
        <v>81.41</v>
      </c>
      <c r="F204" s="3">
        <v>8</v>
      </c>
      <c r="G204" s="9">
        <f t="shared" si="20"/>
        <v>68.346</v>
      </c>
      <c r="H204" s="3">
        <v>84</v>
      </c>
      <c r="I204" s="4">
        <v>84.23</v>
      </c>
      <c r="J204" s="4">
        <v>4</v>
      </c>
      <c r="K204" s="30">
        <v>68.138</v>
      </c>
      <c r="L204" s="9">
        <f t="shared" si="18"/>
        <v>136.484</v>
      </c>
      <c r="M204" s="3">
        <f t="shared" si="19"/>
        <v>46</v>
      </c>
    </row>
    <row r="205" spans="1:13">
      <c r="A205" s="5" t="s">
        <v>1435</v>
      </c>
      <c r="B205" s="5" t="s">
        <v>1498</v>
      </c>
      <c r="C205" s="22" t="s">
        <v>1499</v>
      </c>
      <c r="D205" s="3">
        <v>84.4</v>
      </c>
      <c r="E205" s="3">
        <v>82.51</v>
      </c>
      <c r="F205" s="3">
        <v>12.5</v>
      </c>
      <c r="G205" s="9">
        <f t="shared" si="20"/>
        <v>68.886</v>
      </c>
      <c r="H205" s="3">
        <v>80</v>
      </c>
      <c r="I205" s="7">
        <v>85.36</v>
      </c>
      <c r="J205" s="7">
        <v>0</v>
      </c>
      <c r="K205" s="8">
        <v>67.216</v>
      </c>
      <c r="L205" s="9">
        <f t="shared" si="18"/>
        <v>136.102</v>
      </c>
      <c r="M205" s="3">
        <f t="shared" si="19"/>
        <v>47</v>
      </c>
    </row>
    <row r="206" spans="1:13">
      <c r="A206" s="22" t="s">
        <v>1424</v>
      </c>
      <c r="B206" s="22" t="s">
        <v>1500</v>
      </c>
      <c r="C206" s="5" t="s">
        <v>1501</v>
      </c>
      <c r="D206" s="3">
        <v>85.5</v>
      </c>
      <c r="E206" s="3">
        <v>85.2</v>
      </c>
      <c r="F206" s="3">
        <v>3</v>
      </c>
      <c r="G206" s="9">
        <f t="shared" si="20"/>
        <v>68.82</v>
      </c>
      <c r="H206" s="3">
        <v>79</v>
      </c>
      <c r="I206" s="4">
        <v>85.23</v>
      </c>
      <c r="J206" s="4">
        <v>1</v>
      </c>
      <c r="K206" s="30">
        <v>67.138</v>
      </c>
      <c r="L206" s="9">
        <f t="shared" si="18"/>
        <v>135.958</v>
      </c>
      <c r="M206" s="3">
        <f t="shared" si="19"/>
        <v>48</v>
      </c>
    </row>
    <row r="207" spans="1:13">
      <c r="A207" s="22" t="s">
        <v>1424</v>
      </c>
      <c r="B207" s="22" t="s">
        <v>1502</v>
      </c>
      <c r="C207" s="22" t="s">
        <v>1503</v>
      </c>
      <c r="D207" s="3">
        <v>89.9</v>
      </c>
      <c r="E207" s="3">
        <v>78.96</v>
      </c>
      <c r="F207" s="3">
        <v>18</v>
      </c>
      <c r="G207" s="9">
        <f t="shared" si="20"/>
        <v>68.956</v>
      </c>
      <c r="H207" s="3">
        <v>81</v>
      </c>
      <c r="I207" s="4">
        <v>84.41</v>
      </c>
      <c r="J207" s="4">
        <v>0</v>
      </c>
      <c r="K207" s="30">
        <v>66.846</v>
      </c>
      <c r="L207" s="9">
        <f t="shared" si="18"/>
        <v>135.802</v>
      </c>
      <c r="M207" s="3">
        <f t="shared" si="19"/>
        <v>49</v>
      </c>
    </row>
    <row r="208" spans="1:13">
      <c r="A208" s="5" t="s">
        <v>1405</v>
      </c>
      <c r="B208" s="5" t="s">
        <v>1504</v>
      </c>
      <c r="C208" s="22" t="s">
        <v>1505</v>
      </c>
      <c r="D208" s="3">
        <v>90.5</v>
      </c>
      <c r="E208" s="3">
        <v>83.51</v>
      </c>
      <c r="F208" s="3">
        <v>9</v>
      </c>
      <c r="G208" s="9">
        <f t="shared" si="20"/>
        <v>70.006</v>
      </c>
      <c r="H208" s="3">
        <v>81</v>
      </c>
      <c r="I208" s="4">
        <v>82.45</v>
      </c>
      <c r="J208" s="4">
        <v>0</v>
      </c>
      <c r="K208" s="30">
        <v>65.67</v>
      </c>
      <c r="L208" s="9">
        <f t="shared" si="18"/>
        <v>135.676</v>
      </c>
      <c r="M208" s="3">
        <f t="shared" si="19"/>
        <v>50</v>
      </c>
    </row>
    <row r="209" spans="1:13">
      <c r="A209" s="5" t="s">
        <v>1402</v>
      </c>
      <c r="B209" s="5" t="s">
        <v>1506</v>
      </c>
      <c r="C209" s="5" t="s">
        <v>1507</v>
      </c>
      <c r="D209" s="3">
        <v>86</v>
      </c>
      <c r="E209" s="3">
        <v>82.16</v>
      </c>
      <c r="F209" s="3">
        <v>0</v>
      </c>
      <c r="G209" s="9">
        <f t="shared" si="20"/>
        <v>66.496</v>
      </c>
      <c r="H209" s="3">
        <v>84.5</v>
      </c>
      <c r="I209" s="7">
        <v>84.1</v>
      </c>
      <c r="J209" s="7">
        <v>12</v>
      </c>
      <c r="K209" s="8">
        <v>69.15</v>
      </c>
      <c r="L209" s="9">
        <f t="shared" si="18"/>
        <v>135.646</v>
      </c>
      <c r="M209" s="3">
        <f t="shared" si="19"/>
        <v>51</v>
      </c>
    </row>
    <row r="210" spans="1:13">
      <c r="A210" s="22" t="s">
        <v>1424</v>
      </c>
      <c r="B210" s="22" t="s">
        <v>1508</v>
      </c>
      <c r="C210" s="5" t="s">
        <v>1509</v>
      </c>
      <c r="D210" s="3">
        <v>83</v>
      </c>
      <c r="E210" s="7">
        <v>81.87</v>
      </c>
      <c r="F210" s="3">
        <v>14</v>
      </c>
      <c r="G210" s="9">
        <f t="shared" si="20"/>
        <v>68.522</v>
      </c>
      <c r="H210" s="3">
        <v>81</v>
      </c>
      <c r="I210" s="4">
        <v>83.45</v>
      </c>
      <c r="J210" s="4">
        <v>4</v>
      </c>
      <c r="K210" s="30">
        <v>67.07</v>
      </c>
      <c r="L210" s="9">
        <f t="shared" si="18"/>
        <v>135.592</v>
      </c>
      <c r="M210" s="3">
        <f t="shared" si="19"/>
        <v>52</v>
      </c>
    </row>
    <row r="211" spans="1:13">
      <c r="A211" s="22" t="s">
        <v>1435</v>
      </c>
      <c r="B211" s="22" t="s">
        <v>1510</v>
      </c>
      <c r="C211" s="22" t="s">
        <v>1511</v>
      </c>
      <c r="D211" s="3">
        <v>84.4</v>
      </c>
      <c r="E211" s="3">
        <v>84.6</v>
      </c>
      <c r="F211" s="3">
        <v>7</v>
      </c>
      <c r="G211" s="9">
        <f t="shared" si="20"/>
        <v>69.04</v>
      </c>
      <c r="H211" s="5">
        <v>86.5</v>
      </c>
      <c r="I211" s="4">
        <v>81.65</v>
      </c>
      <c r="J211" s="4">
        <v>0</v>
      </c>
      <c r="K211" s="30">
        <v>66.29</v>
      </c>
      <c r="L211" s="9">
        <f t="shared" si="18"/>
        <v>135.33</v>
      </c>
      <c r="M211" s="3">
        <f t="shared" si="19"/>
        <v>53</v>
      </c>
    </row>
    <row r="212" spans="1:13">
      <c r="A212" s="5" t="s">
        <v>1435</v>
      </c>
      <c r="B212" s="5" t="s">
        <v>1512</v>
      </c>
      <c r="C212" s="22" t="s">
        <v>1513</v>
      </c>
      <c r="D212" s="3">
        <v>85.5</v>
      </c>
      <c r="E212" s="3">
        <v>85.15</v>
      </c>
      <c r="F212" s="3">
        <v>0</v>
      </c>
      <c r="G212" s="9">
        <f t="shared" si="20"/>
        <v>68.19</v>
      </c>
      <c r="H212" s="3">
        <v>79</v>
      </c>
      <c r="I212" s="7">
        <v>83.92</v>
      </c>
      <c r="J212" s="7">
        <v>4</v>
      </c>
      <c r="K212" s="8">
        <v>66.952</v>
      </c>
      <c r="L212" s="9">
        <f t="shared" si="18"/>
        <v>135.142</v>
      </c>
      <c r="M212" s="3">
        <f t="shared" si="19"/>
        <v>54</v>
      </c>
    </row>
    <row r="213" spans="1:13">
      <c r="A213" s="22" t="s">
        <v>1402</v>
      </c>
      <c r="B213" s="22" t="s">
        <v>1514</v>
      </c>
      <c r="C213" s="5" t="s">
        <v>1515</v>
      </c>
      <c r="D213" s="3">
        <v>94</v>
      </c>
      <c r="E213" s="3">
        <v>79.54</v>
      </c>
      <c r="F213" s="3">
        <v>3</v>
      </c>
      <c r="G213" s="9">
        <f t="shared" si="20"/>
        <v>67.124</v>
      </c>
      <c r="H213" s="3">
        <v>86</v>
      </c>
      <c r="I213" s="4">
        <v>83.86</v>
      </c>
      <c r="J213" s="4">
        <v>0</v>
      </c>
      <c r="K213" s="30">
        <v>67.516</v>
      </c>
      <c r="L213" s="9">
        <f t="shared" si="18"/>
        <v>134.64</v>
      </c>
      <c r="M213" s="3">
        <f t="shared" si="19"/>
        <v>55</v>
      </c>
    </row>
    <row r="214" spans="1:13">
      <c r="A214" s="22" t="s">
        <v>1424</v>
      </c>
      <c r="B214" s="22" t="s">
        <v>1516</v>
      </c>
      <c r="C214" s="22" t="s">
        <v>1517</v>
      </c>
      <c r="D214" s="3">
        <v>97</v>
      </c>
      <c r="E214" s="3">
        <v>83.36</v>
      </c>
      <c r="F214" s="3">
        <v>4</v>
      </c>
      <c r="G214" s="9">
        <f t="shared" si="20"/>
        <v>70.216</v>
      </c>
      <c r="H214" s="3">
        <v>81</v>
      </c>
      <c r="I214" s="35">
        <v>79.48</v>
      </c>
      <c r="J214" s="3">
        <v>2</v>
      </c>
      <c r="K214" s="9">
        <f>SUM(0.2*H214+0.6*I214+0.2*J214)</f>
        <v>64.288</v>
      </c>
      <c r="L214" s="9">
        <f t="shared" si="18"/>
        <v>134.504</v>
      </c>
      <c r="M214" s="3">
        <f t="shared" si="19"/>
        <v>56</v>
      </c>
    </row>
    <row r="215" spans="1:13">
      <c r="A215" s="22" t="s">
        <v>1402</v>
      </c>
      <c r="B215" s="22" t="s">
        <v>1518</v>
      </c>
      <c r="C215" s="22" t="s">
        <v>1519</v>
      </c>
      <c r="D215" s="3">
        <v>83.4</v>
      </c>
      <c r="E215" s="3">
        <v>78.81</v>
      </c>
      <c r="F215" s="3">
        <v>10.5</v>
      </c>
      <c r="G215" s="9">
        <f t="shared" si="20"/>
        <v>66.066</v>
      </c>
      <c r="H215" s="3">
        <v>84</v>
      </c>
      <c r="I215" s="7">
        <v>85.74</v>
      </c>
      <c r="J215" s="7">
        <v>0</v>
      </c>
      <c r="K215" s="8">
        <v>68.244</v>
      </c>
      <c r="L215" s="9">
        <f t="shared" si="18"/>
        <v>134.31</v>
      </c>
      <c r="M215" s="3">
        <f t="shared" si="19"/>
        <v>57</v>
      </c>
    </row>
    <row r="216" spans="1:13">
      <c r="A216" s="22" t="s">
        <v>1424</v>
      </c>
      <c r="B216" s="22" t="s">
        <v>1520</v>
      </c>
      <c r="C216" s="22" t="s">
        <v>1521</v>
      </c>
      <c r="D216" s="3">
        <v>85.5</v>
      </c>
      <c r="E216" s="3">
        <v>83.6</v>
      </c>
      <c r="F216" s="3">
        <v>0</v>
      </c>
      <c r="G216" s="9">
        <f t="shared" si="20"/>
        <v>67.26</v>
      </c>
      <c r="H216" s="3">
        <v>80</v>
      </c>
      <c r="I216" s="4">
        <v>84.65</v>
      </c>
      <c r="J216" s="4">
        <v>0</v>
      </c>
      <c r="K216" s="30">
        <v>66.79</v>
      </c>
      <c r="L216" s="9">
        <f t="shared" si="18"/>
        <v>134.05</v>
      </c>
      <c r="M216" s="3">
        <f t="shared" si="19"/>
        <v>58</v>
      </c>
    </row>
    <row r="217" spans="1:13">
      <c r="A217" s="5" t="s">
        <v>1424</v>
      </c>
      <c r="B217" s="5" t="s">
        <v>1522</v>
      </c>
      <c r="C217" s="22" t="s">
        <v>1523</v>
      </c>
      <c r="D217" s="3">
        <v>86.5</v>
      </c>
      <c r="E217" s="3">
        <v>79.67</v>
      </c>
      <c r="F217" s="3">
        <v>11</v>
      </c>
      <c r="G217" s="9">
        <f t="shared" si="20"/>
        <v>67.302</v>
      </c>
      <c r="H217" s="3">
        <v>84</v>
      </c>
      <c r="I217" s="7">
        <v>82.85</v>
      </c>
      <c r="J217" s="7">
        <v>0</v>
      </c>
      <c r="K217" s="8">
        <v>66.51</v>
      </c>
      <c r="L217" s="9">
        <f t="shared" si="18"/>
        <v>133.812</v>
      </c>
      <c r="M217" s="3">
        <f t="shared" si="19"/>
        <v>59</v>
      </c>
    </row>
    <row r="218" spans="1:13">
      <c r="A218" s="22" t="s">
        <v>1405</v>
      </c>
      <c r="B218" s="22" t="s">
        <v>1524</v>
      </c>
      <c r="C218" s="5" t="s">
        <v>1525</v>
      </c>
      <c r="D218" s="3">
        <v>85</v>
      </c>
      <c r="E218" s="3">
        <v>79.92</v>
      </c>
      <c r="F218" s="3">
        <v>9</v>
      </c>
      <c r="G218" s="9">
        <f t="shared" si="20"/>
        <v>66.752</v>
      </c>
      <c r="H218" s="3">
        <v>80</v>
      </c>
      <c r="I218" s="4">
        <v>84.45</v>
      </c>
      <c r="J218" s="4">
        <v>1</v>
      </c>
      <c r="K218" s="30">
        <v>66.87</v>
      </c>
      <c r="L218" s="9">
        <f t="shared" si="18"/>
        <v>133.622</v>
      </c>
      <c r="M218" s="3">
        <f t="shared" si="19"/>
        <v>60</v>
      </c>
    </row>
    <row r="219" spans="1:13">
      <c r="A219" s="5" t="s">
        <v>1435</v>
      </c>
      <c r="B219" s="5" t="s">
        <v>1526</v>
      </c>
      <c r="C219" s="22" t="s">
        <v>1527</v>
      </c>
      <c r="D219" s="3">
        <v>82</v>
      </c>
      <c r="E219" s="7">
        <v>83.93</v>
      </c>
      <c r="F219" s="3">
        <v>3.5</v>
      </c>
      <c r="G219" s="9">
        <f t="shared" si="20"/>
        <v>67.458</v>
      </c>
      <c r="H219" s="3">
        <v>80</v>
      </c>
      <c r="I219" s="4">
        <v>82.92</v>
      </c>
      <c r="J219" s="4">
        <v>2</v>
      </c>
      <c r="K219" s="30">
        <v>66.152</v>
      </c>
      <c r="L219" s="9">
        <f t="shared" si="18"/>
        <v>133.61</v>
      </c>
      <c r="M219" s="3">
        <f t="shared" si="19"/>
        <v>61</v>
      </c>
    </row>
    <row r="220" spans="1:13">
      <c r="A220" s="22" t="s">
        <v>1405</v>
      </c>
      <c r="B220" s="22" t="s">
        <v>1528</v>
      </c>
      <c r="C220" s="5" t="s">
        <v>1529</v>
      </c>
      <c r="D220" s="3">
        <v>85</v>
      </c>
      <c r="E220" s="3">
        <v>83.89</v>
      </c>
      <c r="F220" s="3">
        <v>1</v>
      </c>
      <c r="G220" s="9">
        <f t="shared" si="20"/>
        <v>67.534</v>
      </c>
      <c r="H220" s="3">
        <v>74</v>
      </c>
      <c r="I220" s="4">
        <v>85.1</v>
      </c>
      <c r="J220" s="4">
        <v>1</v>
      </c>
      <c r="K220" s="30">
        <v>66.06</v>
      </c>
      <c r="L220" s="9">
        <f t="shared" si="18"/>
        <v>133.594</v>
      </c>
      <c r="M220" s="3">
        <f t="shared" si="19"/>
        <v>62</v>
      </c>
    </row>
    <row r="221" spans="1:13">
      <c r="A221" s="5" t="s">
        <v>1435</v>
      </c>
      <c r="B221" s="5" t="s">
        <v>1530</v>
      </c>
      <c r="C221" s="22" t="s">
        <v>1531</v>
      </c>
      <c r="D221" s="3">
        <v>85</v>
      </c>
      <c r="E221" s="7">
        <v>83.36</v>
      </c>
      <c r="F221" s="3">
        <v>3.5</v>
      </c>
      <c r="G221" s="9">
        <f t="shared" si="20"/>
        <v>67.716</v>
      </c>
      <c r="H221" s="3">
        <v>80</v>
      </c>
      <c r="I221" s="4">
        <v>83.07</v>
      </c>
      <c r="J221" s="4">
        <v>0</v>
      </c>
      <c r="K221" s="30">
        <v>65.842</v>
      </c>
      <c r="L221" s="9">
        <f t="shared" si="18"/>
        <v>133.558</v>
      </c>
      <c r="M221" s="3">
        <f t="shared" si="19"/>
        <v>63</v>
      </c>
    </row>
    <row r="222" spans="1:13">
      <c r="A222" s="5" t="s">
        <v>1405</v>
      </c>
      <c r="B222" s="5" t="s">
        <v>1532</v>
      </c>
      <c r="C222" s="5" t="s">
        <v>1533</v>
      </c>
      <c r="D222" s="3">
        <v>82.5</v>
      </c>
      <c r="E222" s="3">
        <v>85.44</v>
      </c>
      <c r="F222" s="3">
        <v>2</v>
      </c>
      <c r="G222" s="9">
        <f t="shared" si="20"/>
        <v>68.164</v>
      </c>
      <c r="H222" s="3">
        <v>79</v>
      </c>
      <c r="I222" s="4">
        <v>81.86</v>
      </c>
      <c r="J222" s="4">
        <v>2</v>
      </c>
      <c r="K222" s="30">
        <v>65.316</v>
      </c>
      <c r="L222" s="9">
        <f t="shared" si="18"/>
        <v>133.48</v>
      </c>
      <c r="M222" s="3">
        <f t="shared" si="19"/>
        <v>64</v>
      </c>
    </row>
    <row r="223" spans="1:13">
      <c r="A223" s="5" t="s">
        <v>1402</v>
      </c>
      <c r="B223" s="5" t="s">
        <v>1534</v>
      </c>
      <c r="C223" s="5" t="s">
        <v>1535</v>
      </c>
      <c r="D223" s="3">
        <v>94</v>
      </c>
      <c r="E223" s="7">
        <v>80.69</v>
      </c>
      <c r="F223" s="3">
        <v>12</v>
      </c>
      <c r="G223" s="9">
        <f t="shared" si="20"/>
        <v>69.614</v>
      </c>
      <c r="H223" s="3">
        <v>80</v>
      </c>
      <c r="I223" s="4">
        <v>77.94</v>
      </c>
      <c r="J223" s="4">
        <v>5</v>
      </c>
      <c r="K223" s="30">
        <v>63.764</v>
      </c>
      <c r="L223" s="9">
        <f t="shared" ref="L223:L286" si="21">SUM(G223+K223)</f>
        <v>133.378</v>
      </c>
      <c r="M223" s="3">
        <f t="shared" ref="M223:M286" si="22">RANK(L223,$L$159:$L$294)</f>
        <v>65</v>
      </c>
    </row>
    <row r="224" spans="1:13">
      <c r="A224" s="22" t="s">
        <v>1435</v>
      </c>
      <c r="B224" s="22" t="s">
        <v>1536</v>
      </c>
      <c r="C224" s="5" t="s">
        <v>1537</v>
      </c>
      <c r="D224" s="3">
        <v>91.5</v>
      </c>
      <c r="E224" s="3">
        <v>80.18</v>
      </c>
      <c r="F224" s="3">
        <v>4</v>
      </c>
      <c r="G224" s="9">
        <f t="shared" si="20"/>
        <v>67.208</v>
      </c>
      <c r="H224" s="3">
        <v>80</v>
      </c>
      <c r="I224" s="7">
        <v>82.9</v>
      </c>
      <c r="J224" s="7">
        <v>0</v>
      </c>
      <c r="K224" s="8">
        <v>65.74</v>
      </c>
      <c r="L224" s="9">
        <f t="shared" si="21"/>
        <v>132.948</v>
      </c>
      <c r="M224" s="3">
        <f t="shared" si="22"/>
        <v>66</v>
      </c>
    </row>
    <row r="225" spans="1:13">
      <c r="A225" s="22" t="s">
        <v>1424</v>
      </c>
      <c r="B225" s="22" t="s">
        <v>1538</v>
      </c>
      <c r="C225" s="22" t="s">
        <v>1539</v>
      </c>
      <c r="D225" s="3">
        <v>83.5</v>
      </c>
      <c r="E225" s="3">
        <v>83.77</v>
      </c>
      <c r="F225" s="3">
        <v>0</v>
      </c>
      <c r="G225" s="9">
        <f t="shared" si="20"/>
        <v>66.962</v>
      </c>
      <c r="H225" s="3">
        <v>81</v>
      </c>
      <c r="I225" s="4">
        <v>82.65</v>
      </c>
      <c r="J225" s="4">
        <v>0</v>
      </c>
      <c r="K225" s="30">
        <v>65.79</v>
      </c>
      <c r="L225" s="9">
        <f t="shared" si="21"/>
        <v>132.752</v>
      </c>
      <c r="M225" s="3">
        <f t="shared" si="22"/>
        <v>67</v>
      </c>
    </row>
    <row r="226" spans="1:13">
      <c r="A226" s="5" t="s">
        <v>1435</v>
      </c>
      <c r="B226" s="5" t="s">
        <v>1540</v>
      </c>
      <c r="C226" s="22" t="s">
        <v>1541</v>
      </c>
      <c r="D226" s="3">
        <v>83</v>
      </c>
      <c r="E226" s="3">
        <v>81.51</v>
      </c>
      <c r="F226" s="3">
        <v>0</v>
      </c>
      <c r="G226" s="9">
        <f t="shared" si="20"/>
        <v>65.506</v>
      </c>
      <c r="H226" s="3">
        <v>79</v>
      </c>
      <c r="I226" s="4">
        <v>85.36</v>
      </c>
      <c r="J226" s="4">
        <v>0</v>
      </c>
      <c r="K226" s="30">
        <v>67.016</v>
      </c>
      <c r="L226" s="9">
        <f t="shared" si="21"/>
        <v>132.522</v>
      </c>
      <c r="M226" s="3">
        <f t="shared" si="22"/>
        <v>68</v>
      </c>
    </row>
    <row r="227" spans="1:13">
      <c r="A227" s="22" t="s">
        <v>1435</v>
      </c>
      <c r="B227" s="22" t="s">
        <v>1542</v>
      </c>
      <c r="C227" s="5" t="s">
        <v>1543</v>
      </c>
      <c r="D227" s="3">
        <v>87</v>
      </c>
      <c r="E227" s="3">
        <v>83.2</v>
      </c>
      <c r="F227" s="3">
        <v>3</v>
      </c>
      <c r="G227" s="9">
        <f t="shared" si="20"/>
        <v>67.92</v>
      </c>
      <c r="H227" s="3">
        <v>74</v>
      </c>
      <c r="I227" s="4">
        <v>79.57</v>
      </c>
      <c r="J227" s="4">
        <v>8</v>
      </c>
      <c r="K227" s="30">
        <v>64.142</v>
      </c>
      <c r="L227" s="9">
        <f t="shared" si="21"/>
        <v>132.062</v>
      </c>
      <c r="M227" s="3">
        <f t="shared" si="22"/>
        <v>69</v>
      </c>
    </row>
    <row r="228" spans="1:13">
      <c r="A228" s="5" t="s">
        <v>1435</v>
      </c>
      <c r="B228" s="5" t="s">
        <v>1544</v>
      </c>
      <c r="C228" s="22" t="s">
        <v>1545</v>
      </c>
      <c r="D228" s="3">
        <v>81.5</v>
      </c>
      <c r="E228" s="3">
        <v>79.69</v>
      </c>
      <c r="F228" s="3">
        <v>2</v>
      </c>
      <c r="G228" s="9">
        <f t="shared" si="20"/>
        <v>64.514</v>
      </c>
      <c r="H228" s="3">
        <v>80</v>
      </c>
      <c r="I228" s="4">
        <v>85.12</v>
      </c>
      <c r="J228" s="4">
        <v>2</v>
      </c>
      <c r="K228" s="30">
        <v>67.472</v>
      </c>
      <c r="L228" s="9">
        <f t="shared" si="21"/>
        <v>131.986</v>
      </c>
      <c r="M228" s="3">
        <f t="shared" si="22"/>
        <v>70</v>
      </c>
    </row>
    <row r="229" spans="1:13">
      <c r="A229" s="5" t="s">
        <v>1435</v>
      </c>
      <c r="B229" s="5" t="s">
        <v>1546</v>
      </c>
      <c r="C229" s="5" t="s">
        <v>1547</v>
      </c>
      <c r="D229" s="3">
        <v>90.5</v>
      </c>
      <c r="E229" s="3">
        <v>75.81</v>
      </c>
      <c r="F229" s="3">
        <v>1</v>
      </c>
      <c r="G229" s="9">
        <f t="shared" si="20"/>
        <v>63.786</v>
      </c>
      <c r="H229" s="3">
        <v>84</v>
      </c>
      <c r="I229" s="4">
        <v>84.54</v>
      </c>
      <c r="J229" s="4">
        <v>2</v>
      </c>
      <c r="K229" s="30">
        <v>67.924</v>
      </c>
      <c r="L229" s="9">
        <f t="shared" si="21"/>
        <v>131.71</v>
      </c>
      <c r="M229" s="3">
        <f t="shared" si="22"/>
        <v>71</v>
      </c>
    </row>
    <row r="230" spans="1:13">
      <c r="A230" s="5" t="s">
        <v>1424</v>
      </c>
      <c r="B230" s="5" t="s">
        <v>1548</v>
      </c>
      <c r="C230" s="5" t="s">
        <v>1549</v>
      </c>
      <c r="D230" s="3">
        <v>86.5</v>
      </c>
      <c r="E230" s="3">
        <v>81.16</v>
      </c>
      <c r="F230" s="3">
        <v>2</v>
      </c>
      <c r="G230" s="9">
        <f t="shared" ref="G230:G283" si="23">0.2*D230+0.2*F230+0.6*E230</f>
        <v>66.396</v>
      </c>
      <c r="H230" s="3">
        <v>80.5</v>
      </c>
      <c r="I230" s="4">
        <v>81.86</v>
      </c>
      <c r="J230" s="4">
        <v>0</v>
      </c>
      <c r="K230" s="30">
        <v>65.216</v>
      </c>
      <c r="L230" s="9">
        <f t="shared" si="21"/>
        <v>131.612</v>
      </c>
      <c r="M230" s="3">
        <f t="shared" si="22"/>
        <v>72</v>
      </c>
    </row>
    <row r="231" spans="1:13">
      <c r="A231" s="22" t="s">
        <v>1402</v>
      </c>
      <c r="B231" s="22" t="s">
        <v>1550</v>
      </c>
      <c r="C231" s="5" t="s">
        <v>1551</v>
      </c>
      <c r="D231" s="3">
        <v>84</v>
      </c>
      <c r="E231" s="3">
        <v>80.26</v>
      </c>
      <c r="F231" s="3">
        <v>6.5</v>
      </c>
      <c r="G231" s="9">
        <f t="shared" si="23"/>
        <v>66.256</v>
      </c>
      <c r="H231" s="3">
        <v>80</v>
      </c>
      <c r="I231" s="7">
        <v>81.03</v>
      </c>
      <c r="J231" s="7">
        <v>3</v>
      </c>
      <c r="K231" s="8">
        <v>65.218</v>
      </c>
      <c r="L231" s="9">
        <f t="shared" si="21"/>
        <v>131.474</v>
      </c>
      <c r="M231" s="3">
        <f t="shared" si="22"/>
        <v>73</v>
      </c>
    </row>
    <row r="232" spans="1:13">
      <c r="A232" s="5" t="s">
        <v>1402</v>
      </c>
      <c r="B232" s="5" t="s">
        <v>1552</v>
      </c>
      <c r="C232" s="22" t="s">
        <v>1553</v>
      </c>
      <c r="D232" s="3">
        <v>89.5</v>
      </c>
      <c r="E232" s="3">
        <v>78.67</v>
      </c>
      <c r="F232" s="3">
        <v>5</v>
      </c>
      <c r="G232" s="9">
        <f t="shared" si="23"/>
        <v>66.102</v>
      </c>
      <c r="H232" s="3">
        <v>80</v>
      </c>
      <c r="I232" s="4">
        <v>79.68</v>
      </c>
      <c r="J232" s="4">
        <v>7.5</v>
      </c>
      <c r="K232" s="30">
        <v>65.308</v>
      </c>
      <c r="L232" s="9">
        <f t="shared" si="21"/>
        <v>131.41</v>
      </c>
      <c r="M232" s="3">
        <f t="shared" si="22"/>
        <v>74</v>
      </c>
    </row>
    <row r="233" spans="1:13">
      <c r="A233" s="5" t="s">
        <v>1435</v>
      </c>
      <c r="B233" s="5" t="s">
        <v>1554</v>
      </c>
      <c r="C233" s="5" t="s">
        <v>1555</v>
      </c>
      <c r="D233" s="3">
        <v>88</v>
      </c>
      <c r="E233" s="3">
        <v>80.95</v>
      </c>
      <c r="F233" s="3">
        <v>2</v>
      </c>
      <c r="G233" s="9">
        <f t="shared" si="23"/>
        <v>66.57</v>
      </c>
      <c r="H233" s="3">
        <v>82</v>
      </c>
      <c r="I233" s="4">
        <v>79.19</v>
      </c>
      <c r="J233" s="4">
        <v>4</v>
      </c>
      <c r="K233" s="30">
        <v>64.714</v>
      </c>
      <c r="L233" s="9">
        <f t="shared" si="21"/>
        <v>131.284</v>
      </c>
      <c r="M233" s="3">
        <f t="shared" si="22"/>
        <v>75</v>
      </c>
    </row>
    <row r="234" spans="1:13">
      <c r="A234" s="22" t="s">
        <v>1402</v>
      </c>
      <c r="B234" s="22" t="s">
        <v>1556</v>
      </c>
      <c r="C234" s="5" t="s">
        <v>1557</v>
      </c>
      <c r="D234" s="3">
        <v>85.5</v>
      </c>
      <c r="E234" s="3">
        <v>86.03</v>
      </c>
      <c r="F234" s="3">
        <v>2</v>
      </c>
      <c r="G234" s="9">
        <f t="shared" si="23"/>
        <v>69.118</v>
      </c>
      <c r="H234" s="3">
        <v>80</v>
      </c>
      <c r="I234" s="4">
        <v>75.92</v>
      </c>
      <c r="J234" s="4">
        <v>2</v>
      </c>
      <c r="K234" s="30">
        <v>61.952</v>
      </c>
      <c r="L234" s="9">
        <f t="shared" si="21"/>
        <v>131.07</v>
      </c>
      <c r="M234" s="3">
        <f t="shared" si="22"/>
        <v>76</v>
      </c>
    </row>
    <row r="235" spans="1:13">
      <c r="A235" s="22" t="s">
        <v>1424</v>
      </c>
      <c r="B235" s="22" t="s">
        <v>1558</v>
      </c>
      <c r="C235" s="22" t="s">
        <v>1559</v>
      </c>
      <c r="D235" s="3">
        <v>87.5</v>
      </c>
      <c r="E235" s="3">
        <v>80.95</v>
      </c>
      <c r="F235" s="3">
        <v>2</v>
      </c>
      <c r="G235" s="9">
        <f t="shared" si="23"/>
        <v>66.47</v>
      </c>
      <c r="H235" s="3">
        <v>80</v>
      </c>
      <c r="I235" s="4">
        <v>80.41</v>
      </c>
      <c r="J235" s="4">
        <v>1</v>
      </c>
      <c r="K235" s="30">
        <v>64.446</v>
      </c>
      <c r="L235" s="9">
        <f t="shared" si="21"/>
        <v>130.916</v>
      </c>
      <c r="M235" s="3">
        <f t="shared" si="22"/>
        <v>77</v>
      </c>
    </row>
    <row r="236" spans="1:13">
      <c r="A236" s="22" t="s">
        <v>1435</v>
      </c>
      <c r="B236" s="22" t="s">
        <v>1560</v>
      </c>
      <c r="C236" s="22" t="s">
        <v>1561</v>
      </c>
      <c r="D236" s="3">
        <v>80</v>
      </c>
      <c r="E236" s="3">
        <v>84.83</v>
      </c>
      <c r="F236" s="3">
        <v>12</v>
      </c>
      <c r="G236" s="9">
        <f t="shared" si="23"/>
        <v>69.298</v>
      </c>
      <c r="H236" s="3">
        <v>80</v>
      </c>
      <c r="I236" s="7">
        <v>75.36</v>
      </c>
      <c r="J236" s="7">
        <v>2</v>
      </c>
      <c r="K236" s="8">
        <v>61.616</v>
      </c>
      <c r="L236" s="9">
        <f t="shared" si="21"/>
        <v>130.914</v>
      </c>
      <c r="M236" s="3">
        <f t="shared" si="22"/>
        <v>78</v>
      </c>
    </row>
    <row r="237" spans="1:13">
      <c r="A237" s="22" t="s">
        <v>1424</v>
      </c>
      <c r="B237" s="22" t="s">
        <v>1562</v>
      </c>
      <c r="C237" s="22" t="s">
        <v>1563</v>
      </c>
      <c r="D237" s="3">
        <v>90</v>
      </c>
      <c r="E237" s="3">
        <v>81.34</v>
      </c>
      <c r="F237" s="3">
        <v>2</v>
      </c>
      <c r="G237" s="9">
        <f t="shared" si="23"/>
        <v>67.204</v>
      </c>
      <c r="H237" s="3">
        <v>84</v>
      </c>
      <c r="I237" s="7">
        <v>77.86</v>
      </c>
      <c r="J237" s="7">
        <v>0</v>
      </c>
      <c r="K237" s="8">
        <v>63.516</v>
      </c>
      <c r="L237" s="9">
        <f t="shared" si="21"/>
        <v>130.72</v>
      </c>
      <c r="M237" s="3">
        <f t="shared" si="22"/>
        <v>79</v>
      </c>
    </row>
    <row r="238" spans="1:13">
      <c r="A238" s="22" t="s">
        <v>1405</v>
      </c>
      <c r="B238" s="22" t="s">
        <v>1564</v>
      </c>
      <c r="C238" s="22" t="s">
        <v>1565</v>
      </c>
      <c r="D238" s="3">
        <v>85</v>
      </c>
      <c r="E238" s="3">
        <v>77.15</v>
      </c>
      <c r="F238" s="3">
        <v>8</v>
      </c>
      <c r="G238" s="9">
        <f t="shared" si="23"/>
        <v>64.89</v>
      </c>
      <c r="H238" s="3">
        <v>84.5</v>
      </c>
      <c r="I238" s="4">
        <v>81.43</v>
      </c>
      <c r="J238" s="4">
        <v>0</v>
      </c>
      <c r="K238" s="30">
        <v>65.758</v>
      </c>
      <c r="L238" s="9">
        <f t="shared" si="21"/>
        <v>130.648</v>
      </c>
      <c r="M238" s="3">
        <f t="shared" si="22"/>
        <v>80</v>
      </c>
    </row>
    <row r="239" spans="1:13">
      <c r="A239" s="22" t="s">
        <v>1402</v>
      </c>
      <c r="B239" s="22" t="s">
        <v>1566</v>
      </c>
      <c r="C239" s="22" t="s">
        <v>1567</v>
      </c>
      <c r="D239" s="3">
        <v>79</v>
      </c>
      <c r="E239" s="7">
        <v>82.73</v>
      </c>
      <c r="F239" s="3">
        <v>3</v>
      </c>
      <c r="G239" s="9">
        <f t="shared" si="23"/>
        <v>66.038</v>
      </c>
      <c r="H239" s="3">
        <v>79</v>
      </c>
      <c r="I239" s="4">
        <v>80.92</v>
      </c>
      <c r="J239" s="4">
        <v>0</v>
      </c>
      <c r="K239" s="30">
        <v>64.352</v>
      </c>
      <c r="L239" s="9">
        <f t="shared" si="21"/>
        <v>130.39</v>
      </c>
      <c r="M239" s="3">
        <f t="shared" si="22"/>
        <v>81</v>
      </c>
    </row>
    <row r="240" spans="1:13">
      <c r="A240" s="5" t="s">
        <v>1424</v>
      </c>
      <c r="B240" s="5" t="s">
        <v>1568</v>
      </c>
      <c r="C240" s="22" t="s">
        <v>1569</v>
      </c>
      <c r="D240" s="3">
        <v>92.5</v>
      </c>
      <c r="E240" s="3">
        <v>77.54</v>
      </c>
      <c r="F240" s="3">
        <v>0</v>
      </c>
      <c r="G240" s="9">
        <f t="shared" si="23"/>
        <v>65.024</v>
      </c>
      <c r="H240" s="3">
        <v>85.5</v>
      </c>
      <c r="I240" s="4">
        <v>77.14</v>
      </c>
      <c r="J240" s="4">
        <v>9</v>
      </c>
      <c r="K240" s="30">
        <v>65.184</v>
      </c>
      <c r="L240" s="9">
        <f t="shared" si="21"/>
        <v>130.208</v>
      </c>
      <c r="M240" s="3">
        <f t="shared" si="22"/>
        <v>82</v>
      </c>
    </row>
    <row r="241" spans="1:13">
      <c r="A241" s="5" t="s">
        <v>1424</v>
      </c>
      <c r="B241" s="5" t="s">
        <v>1570</v>
      </c>
      <c r="C241" s="5" t="s">
        <v>1571</v>
      </c>
      <c r="D241" s="3">
        <v>86.5</v>
      </c>
      <c r="E241" s="3">
        <v>77.04</v>
      </c>
      <c r="F241" s="3">
        <v>9.5</v>
      </c>
      <c r="G241" s="9">
        <f t="shared" si="23"/>
        <v>65.424</v>
      </c>
      <c r="H241" s="3">
        <v>84</v>
      </c>
      <c r="I241" s="7">
        <v>79.79</v>
      </c>
      <c r="J241" s="7">
        <v>0</v>
      </c>
      <c r="K241" s="8">
        <v>64.674</v>
      </c>
      <c r="L241" s="9">
        <f t="shared" si="21"/>
        <v>130.098</v>
      </c>
      <c r="M241" s="3">
        <f t="shared" si="22"/>
        <v>83</v>
      </c>
    </row>
    <row r="242" spans="1:13">
      <c r="A242" s="5" t="s">
        <v>1405</v>
      </c>
      <c r="B242" s="5" t="s">
        <v>1572</v>
      </c>
      <c r="C242" s="5" t="s">
        <v>1573</v>
      </c>
      <c r="D242" s="3">
        <v>80</v>
      </c>
      <c r="E242" s="3">
        <v>76.59</v>
      </c>
      <c r="F242" s="3">
        <v>9</v>
      </c>
      <c r="G242" s="9">
        <f t="shared" si="23"/>
        <v>63.754</v>
      </c>
      <c r="H242" s="3">
        <v>83</v>
      </c>
      <c r="I242" s="7">
        <v>82.01</v>
      </c>
      <c r="J242" s="7">
        <v>1</v>
      </c>
      <c r="K242" s="8">
        <v>66.006</v>
      </c>
      <c r="L242" s="9">
        <f t="shared" si="21"/>
        <v>129.76</v>
      </c>
      <c r="M242" s="3">
        <f t="shared" si="22"/>
        <v>84</v>
      </c>
    </row>
    <row r="243" spans="1:13">
      <c r="A243" s="22" t="s">
        <v>1405</v>
      </c>
      <c r="B243" s="22" t="s">
        <v>1574</v>
      </c>
      <c r="C243" s="5" t="s">
        <v>1575</v>
      </c>
      <c r="D243" s="3">
        <v>96.5</v>
      </c>
      <c r="E243" s="7">
        <v>54.87</v>
      </c>
      <c r="F243" s="3">
        <v>12</v>
      </c>
      <c r="G243" s="9">
        <f t="shared" si="23"/>
        <v>54.622</v>
      </c>
      <c r="H243" s="33">
        <v>105</v>
      </c>
      <c r="I243" s="4">
        <v>84.39</v>
      </c>
      <c r="J243" s="4">
        <v>17</v>
      </c>
      <c r="K243" s="30">
        <v>75.034</v>
      </c>
      <c r="L243" s="9">
        <f t="shared" si="21"/>
        <v>129.656</v>
      </c>
      <c r="M243" s="3">
        <f t="shared" si="22"/>
        <v>85</v>
      </c>
    </row>
    <row r="244" spans="1:13">
      <c r="A244" s="22" t="s">
        <v>1405</v>
      </c>
      <c r="B244" s="22" t="s">
        <v>1576</v>
      </c>
      <c r="C244" s="22" t="s">
        <v>1577</v>
      </c>
      <c r="D244" s="3">
        <v>88.5</v>
      </c>
      <c r="E244" s="7">
        <v>81.93</v>
      </c>
      <c r="F244" s="3">
        <v>5.5</v>
      </c>
      <c r="G244" s="9">
        <f t="shared" si="23"/>
        <v>67.958</v>
      </c>
      <c r="H244" s="3">
        <v>80</v>
      </c>
      <c r="I244" s="4">
        <v>75.12</v>
      </c>
      <c r="J244" s="4">
        <v>0</v>
      </c>
      <c r="K244" s="30">
        <v>61.072</v>
      </c>
      <c r="L244" s="9">
        <f t="shared" si="21"/>
        <v>129.03</v>
      </c>
      <c r="M244" s="3">
        <f t="shared" si="22"/>
        <v>86</v>
      </c>
    </row>
    <row r="245" spans="1:13">
      <c r="A245" s="22" t="s">
        <v>1402</v>
      </c>
      <c r="B245" s="22" t="s">
        <v>1578</v>
      </c>
      <c r="C245" s="22" t="s">
        <v>1579</v>
      </c>
      <c r="D245" s="3">
        <v>79</v>
      </c>
      <c r="E245" s="7">
        <v>80.77</v>
      </c>
      <c r="F245" s="3">
        <v>2</v>
      </c>
      <c r="G245" s="9">
        <f t="shared" si="23"/>
        <v>64.662</v>
      </c>
      <c r="H245" s="3">
        <v>79</v>
      </c>
      <c r="I245" s="4">
        <v>80.85</v>
      </c>
      <c r="J245" s="4">
        <v>0</v>
      </c>
      <c r="K245" s="30">
        <v>64.31</v>
      </c>
      <c r="L245" s="9">
        <f t="shared" si="21"/>
        <v>128.972</v>
      </c>
      <c r="M245" s="3">
        <f t="shared" si="22"/>
        <v>87</v>
      </c>
    </row>
    <row r="246" spans="1:13">
      <c r="A246" s="22" t="s">
        <v>1402</v>
      </c>
      <c r="B246" s="22" t="s">
        <v>1580</v>
      </c>
      <c r="C246" s="22" t="s">
        <v>1581</v>
      </c>
      <c r="D246" s="3">
        <v>87.5</v>
      </c>
      <c r="E246" s="3">
        <v>78.13</v>
      </c>
      <c r="F246" s="3">
        <v>0.5</v>
      </c>
      <c r="G246" s="9">
        <f t="shared" si="23"/>
        <v>64.478</v>
      </c>
      <c r="H246" s="3">
        <v>79</v>
      </c>
      <c r="I246" s="7">
        <v>77.96</v>
      </c>
      <c r="J246" s="7">
        <v>8</v>
      </c>
      <c r="K246" s="8">
        <v>64.176</v>
      </c>
      <c r="L246" s="9">
        <f t="shared" si="21"/>
        <v>128.654</v>
      </c>
      <c r="M246" s="3">
        <f t="shared" si="22"/>
        <v>88</v>
      </c>
    </row>
    <row r="247" spans="1:13">
      <c r="A247" s="22" t="s">
        <v>1405</v>
      </c>
      <c r="B247" s="22" t="s">
        <v>1582</v>
      </c>
      <c r="C247" s="22" t="s">
        <v>1583</v>
      </c>
      <c r="D247" s="3">
        <v>81.5</v>
      </c>
      <c r="E247" s="3">
        <v>82.52</v>
      </c>
      <c r="F247" s="3">
        <v>0</v>
      </c>
      <c r="G247" s="9">
        <f t="shared" si="23"/>
        <v>65.812</v>
      </c>
      <c r="H247" s="3">
        <v>79</v>
      </c>
      <c r="I247" s="4">
        <v>78.08</v>
      </c>
      <c r="J247" s="4">
        <v>0</v>
      </c>
      <c r="K247" s="30">
        <v>62.648</v>
      </c>
      <c r="L247" s="9">
        <f t="shared" si="21"/>
        <v>128.46</v>
      </c>
      <c r="M247" s="3">
        <f t="shared" si="22"/>
        <v>89</v>
      </c>
    </row>
    <row r="248" spans="1:13">
      <c r="A248" s="22" t="s">
        <v>1405</v>
      </c>
      <c r="B248" s="22" t="s">
        <v>1584</v>
      </c>
      <c r="C248" s="22" t="s">
        <v>1585</v>
      </c>
      <c r="D248" s="3">
        <v>78</v>
      </c>
      <c r="E248" s="7">
        <v>79.48</v>
      </c>
      <c r="F248" s="3">
        <v>0</v>
      </c>
      <c r="G248" s="9">
        <f t="shared" si="23"/>
        <v>63.288</v>
      </c>
      <c r="H248" s="3">
        <v>80</v>
      </c>
      <c r="I248" s="4">
        <v>81.52</v>
      </c>
      <c r="J248" s="4">
        <v>0</v>
      </c>
      <c r="K248" s="30">
        <v>64.912</v>
      </c>
      <c r="L248" s="9">
        <f t="shared" si="21"/>
        <v>128.2</v>
      </c>
      <c r="M248" s="3">
        <f t="shared" si="22"/>
        <v>90</v>
      </c>
    </row>
    <row r="249" spans="1:13">
      <c r="A249" s="22" t="s">
        <v>1435</v>
      </c>
      <c r="B249" s="22" t="s">
        <v>1586</v>
      </c>
      <c r="C249" s="22" t="s">
        <v>1587</v>
      </c>
      <c r="D249" s="3">
        <v>83</v>
      </c>
      <c r="E249" s="3">
        <v>78.34</v>
      </c>
      <c r="F249" s="3">
        <v>17.5</v>
      </c>
      <c r="G249" s="9">
        <f t="shared" si="23"/>
        <v>67.104</v>
      </c>
      <c r="H249" s="3">
        <v>80</v>
      </c>
      <c r="I249" s="4">
        <v>74.21</v>
      </c>
      <c r="J249" s="4">
        <v>2</v>
      </c>
      <c r="K249" s="30">
        <v>60.926</v>
      </c>
      <c r="L249" s="9">
        <f t="shared" si="21"/>
        <v>128.03</v>
      </c>
      <c r="M249" s="3">
        <f t="shared" si="22"/>
        <v>91</v>
      </c>
    </row>
    <row r="250" spans="1:13">
      <c r="A250" s="22" t="s">
        <v>1435</v>
      </c>
      <c r="B250" s="22" t="s">
        <v>1588</v>
      </c>
      <c r="C250" s="22" t="s">
        <v>1589</v>
      </c>
      <c r="D250" s="3">
        <v>90</v>
      </c>
      <c r="E250" s="3">
        <v>75.48</v>
      </c>
      <c r="F250" s="3">
        <v>1</v>
      </c>
      <c r="G250" s="9">
        <f t="shared" si="23"/>
        <v>63.488</v>
      </c>
      <c r="H250" s="3">
        <v>84.5</v>
      </c>
      <c r="I250" s="35">
        <v>78.86</v>
      </c>
      <c r="J250" s="3">
        <v>2</v>
      </c>
      <c r="K250" s="9">
        <v>64.12</v>
      </c>
      <c r="L250" s="9">
        <f t="shared" si="21"/>
        <v>127.608</v>
      </c>
      <c r="M250" s="3">
        <f t="shared" si="22"/>
        <v>92</v>
      </c>
    </row>
    <row r="251" spans="1:13">
      <c r="A251" s="22" t="s">
        <v>1424</v>
      </c>
      <c r="B251" s="22" t="s">
        <v>1590</v>
      </c>
      <c r="C251" s="22" t="s">
        <v>1591</v>
      </c>
      <c r="D251" s="3">
        <v>84.5</v>
      </c>
      <c r="E251" s="3">
        <v>76.75</v>
      </c>
      <c r="F251" s="3">
        <v>3</v>
      </c>
      <c r="G251" s="9">
        <f t="shared" si="23"/>
        <v>63.55</v>
      </c>
      <c r="H251" s="3">
        <v>79</v>
      </c>
      <c r="I251" s="4">
        <v>80.08</v>
      </c>
      <c r="J251" s="4">
        <v>0</v>
      </c>
      <c r="K251" s="30">
        <v>63.848</v>
      </c>
      <c r="L251" s="9">
        <f t="shared" si="21"/>
        <v>127.398</v>
      </c>
      <c r="M251" s="3">
        <f t="shared" si="22"/>
        <v>93</v>
      </c>
    </row>
    <row r="252" spans="1:13">
      <c r="A252" s="5" t="s">
        <v>1402</v>
      </c>
      <c r="B252" s="5" t="s">
        <v>1592</v>
      </c>
      <c r="C252" s="22" t="s">
        <v>1593</v>
      </c>
      <c r="D252" s="3">
        <v>93.5</v>
      </c>
      <c r="E252" s="3">
        <v>76.81</v>
      </c>
      <c r="F252" s="3">
        <v>3</v>
      </c>
      <c r="G252" s="9">
        <f t="shared" si="23"/>
        <v>65.386</v>
      </c>
      <c r="H252" s="3">
        <v>86</v>
      </c>
      <c r="I252" s="4">
        <v>74.26</v>
      </c>
      <c r="J252" s="4">
        <v>0</v>
      </c>
      <c r="K252" s="30">
        <v>61.756</v>
      </c>
      <c r="L252" s="9">
        <f t="shared" si="21"/>
        <v>127.142</v>
      </c>
      <c r="M252" s="3">
        <f t="shared" si="22"/>
        <v>94</v>
      </c>
    </row>
    <row r="253" spans="1:13">
      <c r="A253" s="22" t="s">
        <v>1405</v>
      </c>
      <c r="B253" s="22" t="s">
        <v>1594</v>
      </c>
      <c r="C253" s="22" t="s">
        <v>1595</v>
      </c>
      <c r="D253" s="3">
        <v>87.5</v>
      </c>
      <c r="E253" s="3">
        <v>77.39</v>
      </c>
      <c r="F253" s="3">
        <v>12</v>
      </c>
      <c r="G253" s="9">
        <f t="shared" si="23"/>
        <v>66.334</v>
      </c>
      <c r="H253" s="3">
        <v>84</v>
      </c>
      <c r="I253" s="7">
        <v>72.43</v>
      </c>
      <c r="J253" s="7">
        <v>1</v>
      </c>
      <c r="K253" s="8">
        <v>60.458</v>
      </c>
      <c r="L253" s="9">
        <f t="shared" si="21"/>
        <v>126.792</v>
      </c>
      <c r="M253" s="3">
        <f t="shared" si="22"/>
        <v>95</v>
      </c>
    </row>
    <row r="254" spans="1:13">
      <c r="A254" s="23" t="s">
        <v>1402</v>
      </c>
      <c r="B254" s="23" t="s">
        <v>1596</v>
      </c>
      <c r="C254" s="5" t="s">
        <v>1597</v>
      </c>
      <c r="D254" s="3">
        <v>86.5</v>
      </c>
      <c r="E254" s="3">
        <v>77.79</v>
      </c>
      <c r="F254" s="3">
        <v>0</v>
      </c>
      <c r="G254" s="9">
        <f t="shared" si="23"/>
        <v>63.974</v>
      </c>
      <c r="H254" s="3">
        <v>80.5</v>
      </c>
      <c r="I254" s="4">
        <v>77.17</v>
      </c>
      <c r="J254" s="4">
        <v>2</v>
      </c>
      <c r="K254" s="30">
        <v>62.802</v>
      </c>
      <c r="L254" s="9">
        <f t="shared" si="21"/>
        <v>126.776</v>
      </c>
      <c r="M254" s="3">
        <f t="shared" si="22"/>
        <v>96</v>
      </c>
    </row>
    <row r="255" spans="1:13">
      <c r="A255" s="22" t="s">
        <v>1435</v>
      </c>
      <c r="B255" s="22" t="s">
        <v>1598</v>
      </c>
      <c r="C255" s="22" t="s">
        <v>1599</v>
      </c>
      <c r="D255" s="3">
        <v>84</v>
      </c>
      <c r="E255" s="7">
        <v>79.4</v>
      </c>
      <c r="F255" s="3">
        <v>3.5</v>
      </c>
      <c r="G255" s="9">
        <f t="shared" si="23"/>
        <v>65.14</v>
      </c>
      <c r="H255" s="3">
        <v>80</v>
      </c>
      <c r="I255" s="4">
        <v>75.84</v>
      </c>
      <c r="J255" s="4">
        <v>0</v>
      </c>
      <c r="K255" s="30">
        <v>61.504</v>
      </c>
      <c r="L255" s="9">
        <f t="shared" si="21"/>
        <v>126.644</v>
      </c>
      <c r="M255" s="3">
        <f t="shared" si="22"/>
        <v>97</v>
      </c>
    </row>
    <row r="256" spans="1:13">
      <c r="A256" s="22" t="s">
        <v>1402</v>
      </c>
      <c r="B256" s="22" t="s">
        <v>1600</v>
      </c>
      <c r="C256" s="23" t="s">
        <v>1601</v>
      </c>
      <c r="D256" s="3">
        <v>85.5</v>
      </c>
      <c r="E256" s="3">
        <v>73</v>
      </c>
      <c r="F256" s="3">
        <v>0</v>
      </c>
      <c r="G256" s="9">
        <f t="shared" si="23"/>
        <v>60.9</v>
      </c>
      <c r="H256" s="3">
        <v>80</v>
      </c>
      <c r="I256" s="4">
        <v>81.26</v>
      </c>
      <c r="J256" s="4">
        <v>4</v>
      </c>
      <c r="K256" s="30">
        <v>65.556</v>
      </c>
      <c r="L256" s="9">
        <f t="shared" si="21"/>
        <v>126.456</v>
      </c>
      <c r="M256" s="3">
        <f t="shared" si="22"/>
        <v>98</v>
      </c>
    </row>
    <row r="257" spans="1:13">
      <c r="A257" s="5" t="s">
        <v>1424</v>
      </c>
      <c r="B257" s="5" t="s">
        <v>1602</v>
      </c>
      <c r="C257" s="22" t="s">
        <v>1603</v>
      </c>
      <c r="D257" s="3">
        <v>87.5</v>
      </c>
      <c r="E257" s="3">
        <v>80.09</v>
      </c>
      <c r="F257" s="3">
        <v>0</v>
      </c>
      <c r="G257" s="9">
        <f t="shared" si="23"/>
        <v>65.554</v>
      </c>
      <c r="H257" s="3">
        <v>80</v>
      </c>
      <c r="I257" s="4">
        <v>73.81</v>
      </c>
      <c r="J257" s="4">
        <v>0</v>
      </c>
      <c r="K257" s="30">
        <v>60.286</v>
      </c>
      <c r="L257" s="9">
        <f t="shared" si="21"/>
        <v>125.84</v>
      </c>
      <c r="M257" s="3">
        <f t="shared" si="22"/>
        <v>99</v>
      </c>
    </row>
    <row r="258" spans="1:13">
      <c r="A258" s="22" t="s">
        <v>1402</v>
      </c>
      <c r="B258" s="22" t="s">
        <v>1604</v>
      </c>
      <c r="C258" s="22" t="s">
        <v>1605</v>
      </c>
      <c r="D258" s="3">
        <v>87</v>
      </c>
      <c r="E258" s="3">
        <v>73.99</v>
      </c>
      <c r="F258" s="3">
        <v>1</v>
      </c>
      <c r="G258" s="9">
        <f t="shared" si="23"/>
        <v>61.994</v>
      </c>
      <c r="H258" s="3">
        <v>81</v>
      </c>
      <c r="I258" s="4">
        <v>77.61</v>
      </c>
      <c r="J258" s="4">
        <v>0</v>
      </c>
      <c r="K258" s="30">
        <v>62.766</v>
      </c>
      <c r="L258" s="9">
        <f t="shared" si="21"/>
        <v>124.76</v>
      </c>
      <c r="M258" s="3">
        <f t="shared" si="22"/>
        <v>100</v>
      </c>
    </row>
    <row r="259" spans="1:13">
      <c r="A259" s="22" t="s">
        <v>1405</v>
      </c>
      <c r="B259" s="22" t="s">
        <v>1606</v>
      </c>
      <c r="C259" s="5" t="s">
        <v>1607</v>
      </c>
      <c r="D259" s="3">
        <v>90.5</v>
      </c>
      <c r="E259" s="3">
        <v>63</v>
      </c>
      <c r="F259" s="3">
        <v>7</v>
      </c>
      <c r="G259" s="9">
        <f t="shared" si="23"/>
        <v>57.3</v>
      </c>
      <c r="H259" s="3">
        <v>80</v>
      </c>
      <c r="I259" s="4">
        <v>83.85</v>
      </c>
      <c r="J259" s="4">
        <v>4</v>
      </c>
      <c r="K259" s="30">
        <v>67.11</v>
      </c>
      <c r="L259" s="9">
        <f t="shared" si="21"/>
        <v>124.41</v>
      </c>
      <c r="M259" s="3">
        <f t="shared" si="22"/>
        <v>101</v>
      </c>
    </row>
    <row r="260" spans="1:13">
      <c r="A260" s="22" t="s">
        <v>1435</v>
      </c>
      <c r="B260" s="22" t="s">
        <v>1608</v>
      </c>
      <c r="C260" s="22" t="s">
        <v>1609</v>
      </c>
      <c r="D260" s="3">
        <v>83.5</v>
      </c>
      <c r="E260" s="3">
        <v>72.6</v>
      </c>
      <c r="F260" s="3">
        <v>0</v>
      </c>
      <c r="G260" s="9">
        <f t="shared" si="23"/>
        <v>60.26</v>
      </c>
      <c r="H260" s="3">
        <v>80</v>
      </c>
      <c r="I260" s="4">
        <v>79.79</v>
      </c>
      <c r="J260" s="4">
        <v>0</v>
      </c>
      <c r="K260" s="30">
        <v>63.874</v>
      </c>
      <c r="L260" s="9">
        <f t="shared" si="21"/>
        <v>124.134</v>
      </c>
      <c r="M260" s="3">
        <f t="shared" si="22"/>
        <v>102</v>
      </c>
    </row>
    <row r="261" spans="1:13">
      <c r="A261" s="22" t="s">
        <v>1435</v>
      </c>
      <c r="B261" s="22" t="s">
        <v>1610</v>
      </c>
      <c r="C261" s="22" t="s">
        <v>1611</v>
      </c>
      <c r="D261" s="3">
        <v>85</v>
      </c>
      <c r="E261" s="3">
        <v>79.69</v>
      </c>
      <c r="F261" s="3">
        <v>8</v>
      </c>
      <c r="G261" s="9">
        <f t="shared" si="23"/>
        <v>66.414</v>
      </c>
      <c r="H261" s="3">
        <v>80</v>
      </c>
      <c r="I261" s="4">
        <v>69.34</v>
      </c>
      <c r="J261" s="4">
        <v>0</v>
      </c>
      <c r="K261" s="30">
        <v>57.604</v>
      </c>
      <c r="L261" s="9">
        <f t="shared" si="21"/>
        <v>124.018</v>
      </c>
      <c r="M261" s="3">
        <f t="shared" si="22"/>
        <v>103</v>
      </c>
    </row>
    <row r="262" spans="1:13">
      <c r="A262" s="22" t="s">
        <v>1402</v>
      </c>
      <c r="B262" s="22" t="s">
        <v>1612</v>
      </c>
      <c r="C262" s="22" t="s">
        <v>1613</v>
      </c>
      <c r="D262" s="3">
        <v>81.5</v>
      </c>
      <c r="E262" s="3">
        <v>71.48</v>
      </c>
      <c r="F262" s="3">
        <v>2</v>
      </c>
      <c r="G262" s="9">
        <f t="shared" si="23"/>
        <v>59.588</v>
      </c>
      <c r="H262" s="3">
        <v>85</v>
      </c>
      <c r="I262" s="4">
        <v>78.74</v>
      </c>
      <c r="J262" s="4">
        <v>0</v>
      </c>
      <c r="K262" s="30">
        <v>64.244</v>
      </c>
      <c r="L262" s="9">
        <f t="shared" si="21"/>
        <v>123.832</v>
      </c>
      <c r="M262" s="3">
        <f t="shared" si="22"/>
        <v>104</v>
      </c>
    </row>
    <row r="263" spans="1:13">
      <c r="A263" s="5" t="s">
        <v>1435</v>
      </c>
      <c r="B263" s="5" t="s">
        <v>1614</v>
      </c>
      <c r="C263" s="22" t="s">
        <v>1615</v>
      </c>
      <c r="D263" s="3">
        <v>88.7</v>
      </c>
      <c r="E263" s="3">
        <v>72.2</v>
      </c>
      <c r="F263" s="3">
        <v>2</v>
      </c>
      <c r="G263" s="9">
        <f t="shared" si="23"/>
        <v>61.46</v>
      </c>
      <c r="H263" s="3">
        <v>85</v>
      </c>
      <c r="I263" s="4">
        <v>74.34</v>
      </c>
      <c r="J263" s="4">
        <v>3</v>
      </c>
      <c r="K263" s="30">
        <v>62.204</v>
      </c>
      <c r="L263" s="9">
        <f t="shared" si="21"/>
        <v>123.664</v>
      </c>
      <c r="M263" s="3">
        <f t="shared" si="22"/>
        <v>105</v>
      </c>
    </row>
    <row r="264" spans="1:13">
      <c r="A264" s="22" t="s">
        <v>1405</v>
      </c>
      <c r="B264" s="22" t="s">
        <v>1616</v>
      </c>
      <c r="C264" s="22" t="s">
        <v>1617</v>
      </c>
      <c r="D264" s="3">
        <v>85.5</v>
      </c>
      <c r="E264" s="3">
        <v>74.69</v>
      </c>
      <c r="F264" s="3">
        <v>0</v>
      </c>
      <c r="G264" s="9">
        <f t="shared" si="23"/>
        <v>61.914</v>
      </c>
      <c r="H264" s="3">
        <v>80</v>
      </c>
      <c r="I264" s="4">
        <v>76.04</v>
      </c>
      <c r="J264" s="4">
        <v>0</v>
      </c>
      <c r="K264" s="30">
        <v>61.624</v>
      </c>
      <c r="L264" s="9">
        <f t="shared" si="21"/>
        <v>123.538</v>
      </c>
      <c r="M264" s="3">
        <f t="shared" si="22"/>
        <v>106</v>
      </c>
    </row>
    <row r="265" spans="1:13">
      <c r="A265" s="22" t="s">
        <v>1435</v>
      </c>
      <c r="B265" s="22" t="s">
        <v>1618</v>
      </c>
      <c r="C265" s="5" t="s">
        <v>1619</v>
      </c>
      <c r="D265" s="3">
        <v>81.5</v>
      </c>
      <c r="E265" s="3">
        <v>73.22</v>
      </c>
      <c r="F265" s="3">
        <v>0</v>
      </c>
      <c r="G265" s="9">
        <f t="shared" si="23"/>
        <v>60.232</v>
      </c>
      <c r="H265" s="3">
        <v>82.5</v>
      </c>
      <c r="I265" s="4">
        <v>76.63</v>
      </c>
      <c r="J265" s="4">
        <v>2</v>
      </c>
      <c r="K265" s="30">
        <v>62.878</v>
      </c>
      <c r="L265" s="9">
        <f t="shared" si="21"/>
        <v>123.11</v>
      </c>
      <c r="M265" s="3">
        <f t="shared" si="22"/>
        <v>107</v>
      </c>
    </row>
    <row r="266" spans="1:13">
      <c r="A266" s="22" t="s">
        <v>1424</v>
      </c>
      <c r="B266" s="22" t="s">
        <v>1620</v>
      </c>
      <c r="C266" s="22" t="s">
        <v>1621</v>
      </c>
      <c r="D266" s="3">
        <v>84.5</v>
      </c>
      <c r="E266" s="7">
        <v>73.83</v>
      </c>
      <c r="F266" s="3">
        <v>3.5</v>
      </c>
      <c r="G266" s="9">
        <f t="shared" si="23"/>
        <v>61.898</v>
      </c>
      <c r="H266" s="3">
        <v>79</v>
      </c>
      <c r="I266" s="4">
        <v>74.94</v>
      </c>
      <c r="J266" s="4">
        <v>0</v>
      </c>
      <c r="K266" s="30">
        <v>60.764</v>
      </c>
      <c r="L266" s="9">
        <f t="shared" si="21"/>
        <v>122.662</v>
      </c>
      <c r="M266" s="3">
        <f t="shared" si="22"/>
        <v>108</v>
      </c>
    </row>
    <row r="267" spans="1:13">
      <c r="A267" s="5" t="s">
        <v>1402</v>
      </c>
      <c r="B267" s="5" t="s">
        <v>1622</v>
      </c>
      <c r="C267" s="22" t="s">
        <v>1623</v>
      </c>
      <c r="D267" s="3">
        <v>80.5</v>
      </c>
      <c r="E267" s="3">
        <v>79.87</v>
      </c>
      <c r="F267" s="3">
        <v>3.5</v>
      </c>
      <c r="G267" s="9">
        <f t="shared" si="23"/>
        <v>64.722</v>
      </c>
      <c r="H267" s="3">
        <v>79</v>
      </c>
      <c r="I267" s="4">
        <v>68.41</v>
      </c>
      <c r="J267" s="4">
        <v>3</v>
      </c>
      <c r="K267" s="30">
        <v>57.446</v>
      </c>
      <c r="L267" s="9">
        <f t="shared" si="21"/>
        <v>122.168</v>
      </c>
      <c r="M267" s="3">
        <f t="shared" si="22"/>
        <v>109</v>
      </c>
    </row>
    <row r="268" spans="1:13">
      <c r="A268" s="5" t="s">
        <v>1405</v>
      </c>
      <c r="B268" s="5" t="s">
        <v>1624</v>
      </c>
      <c r="C268" s="22" t="s">
        <v>1625</v>
      </c>
      <c r="D268" s="3">
        <v>79</v>
      </c>
      <c r="E268" s="3">
        <v>75.1</v>
      </c>
      <c r="F268" s="3">
        <v>0</v>
      </c>
      <c r="G268" s="9">
        <f t="shared" si="23"/>
        <v>60.86</v>
      </c>
      <c r="H268" s="3">
        <v>79</v>
      </c>
      <c r="I268" s="4">
        <v>73.08</v>
      </c>
      <c r="J268" s="4">
        <v>0</v>
      </c>
      <c r="K268" s="30">
        <v>59.648</v>
      </c>
      <c r="L268" s="9">
        <f t="shared" si="21"/>
        <v>120.508</v>
      </c>
      <c r="M268" s="3">
        <f t="shared" si="22"/>
        <v>110</v>
      </c>
    </row>
    <row r="269" spans="1:13">
      <c r="A269" s="22" t="s">
        <v>1424</v>
      </c>
      <c r="B269" s="22" t="s">
        <v>1626</v>
      </c>
      <c r="C269" s="5" t="s">
        <v>1627</v>
      </c>
      <c r="D269" s="3">
        <v>81.5</v>
      </c>
      <c r="E269" s="3">
        <v>68.13</v>
      </c>
      <c r="F269" s="3">
        <v>0</v>
      </c>
      <c r="G269" s="9">
        <f t="shared" si="23"/>
        <v>57.178</v>
      </c>
      <c r="H269" s="3">
        <v>80</v>
      </c>
      <c r="I269" s="7">
        <v>77.01</v>
      </c>
      <c r="J269" s="7">
        <v>2</v>
      </c>
      <c r="K269" s="8">
        <v>62.606</v>
      </c>
      <c r="L269" s="9">
        <f t="shared" si="21"/>
        <v>119.784</v>
      </c>
      <c r="M269" s="3">
        <f t="shared" si="22"/>
        <v>111</v>
      </c>
    </row>
    <row r="270" spans="1:13">
      <c r="A270" s="22" t="s">
        <v>1405</v>
      </c>
      <c r="B270" s="22" t="s">
        <v>1628</v>
      </c>
      <c r="C270" s="5" t="s">
        <v>1629</v>
      </c>
      <c r="D270" s="3">
        <v>83</v>
      </c>
      <c r="E270" s="7">
        <v>73.42</v>
      </c>
      <c r="F270" s="3">
        <v>6.5</v>
      </c>
      <c r="G270" s="9">
        <f t="shared" si="23"/>
        <v>61.952</v>
      </c>
      <c r="H270" s="3">
        <v>80</v>
      </c>
      <c r="I270" s="4">
        <v>66.81</v>
      </c>
      <c r="J270" s="4">
        <v>0</v>
      </c>
      <c r="K270" s="30">
        <v>56.086</v>
      </c>
      <c r="L270" s="9">
        <f t="shared" si="21"/>
        <v>118.038</v>
      </c>
      <c r="M270" s="3">
        <f t="shared" si="22"/>
        <v>112</v>
      </c>
    </row>
    <row r="271" spans="1:13">
      <c r="A271" s="22" t="s">
        <v>1402</v>
      </c>
      <c r="B271" s="22" t="s">
        <v>1630</v>
      </c>
      <c r="C271" s="22" t="s">
        <v>1631</v>
      </c>
      <c r="D271" s="3">
        <v>88</v>
      </c>
      <c r="E271" s="3">
        <v>65.68</v>
      </c>
      <c r="F271" s="3">
        <v>10</v>
      </c>
      <c r="G271" s="9">
        <f t="shared" si="23"/>
        <v>59.008</v>
      </c>
      <c r="H271" s="3">
        <v>79</v>
      </c>
      <c r="I271" s="7">
        <v>71.62</v>
      </c>
      <c r="J271" s="7">
        <v>1</v>
      </c>
      <c r="K271" s="8">
        <v>58.972</v>
      </c>
      <c r="L271" s="9">
        <f t="shared" si="21"/>
        <v>117.98</v>
      </c>
      <c r="M271" s="3">
        <f t="shared" si="22"/>
        <v>113</v>
      </c>
    </row>
    <row r="272" spans="1:13">
      <c r="A272" s="22" t="s">
        <v>1435</v>
      </c>
      <c r="B272" s="22" t="s">
        <v>1632</v>
      </c>
      <c r="C272" s="22" t="s">
        <v>1633</v>
      </c>
      <c r="D272" s="3">
        <v>86</v>
      </c>
      <c r="E272" s="3">
        <v>72.09</v>
      </c>
      <c r="F272" s="3">
        <v>13</v>
      </c>
      <c r="G272" s="9">
        <f t="shared" si="23"/>
        <v>63.054</v>
      </c>
      <c r="H272" s="3">
        <v>62</v>
      </c>
      <c r="I272" s="4">
        <v>69.41</v>
      </c>
      <c r="J272" s="4">
        <v>0</v>
      </c>
      <c r="K272" s="30">
        <v>54.046</v>
      </c>
      <c r="L272" s="9">
        <f t="shared" si="21"/>
        <v>117.1</v>
      </c>
      <c r="M272" s="3">
        <f t="shared" si="22"/>
        <v>114</v>
      </c>
    </row>
    <row r="273" spans="1:13">
      <c r="A273" s="22" t="s">
        <v>1405</v>
      </c>
      <c r="B273" s="22" t="s">
        <v>1634</v>
      </c>
      <c r="C273" s="22" t="s">
        <v>1635</v>
      </c>
      <c r="D273" s="3">
        <v>79.5</v>
      </c>
      <c r="E273" s="3">
        <v>64.6</v>
      </c>
      <c r="F273" s="3">
        <v>0</v>
      </c>
      <c r="G273" s="9">
        <f t="shared" si="23"/>
        <v>54.66</v>
      </c>
      <c r="H273" s="3">
        <v>80</v>
      </c>
      <c r="I273" s="4">
        <v>73.79</v>
      </c>
      <c r="J273" s="4">
        <v>0</v>
      </c>
      <c r="K273" s="30">
        <v>60.274</v>
      </c>
      <c r="L273" s="9">
        <f t="shared" si="21"/>
        <v>114.934</v>
      </c>
      <c r="M273" s="3">
        <f t="shared" si="22"/>
        <v>115</v>
      </c>
    </row>
    <row r="274" spans="1:13">
      <c r="A274" s="22" t="s">
        <v>1435</v>
      </c>
      <c r="B274" s="22" t="s">
        <v>1636</v>
      </c>
      <c r="C274" s="22" t="s">
        <v>1637</v>
      </c>
      <c r="D274" s="3">
        <v>82.5</v>
      </c>
      <c r="E274" s="3">
        <v>78.56</v>
      </c>
      <c r="F274" s="3">
        <v>0</v>
      </c>
      <c r="G274" s="9">
        <f t="shared" si="23"/>
        <v>63.636</v>
      </c>
      <c r="H274" s="3">
        <v>79</v>
      </c>
      <c r="I274" s="4">
        <v>58.28</v>
      </c>
      <c r="J274" s="4">
        <v>0</v>
      </c>
      <c r="K274" s="30">
        <v>50.768</v>
      </c>
      <c r="L274" s="9">
        <f t="shared" si="21"/>
        <v>114.404</v>
      </c>
      <c r="M274" s="3">
        <f t="shared" si="22"/>
        <v>116</v>
      </c>
    </row>
    <row r="275" spans="1:13">
      <c r="A275" s="22" t="s">
        <v>1405</v>
      </c>
      <c r="B275" s="22" t="s">
        <v>1638</v>
      </c>
      <c r="C275" s="22" t="s">
        <v>1639</v>
      </c>
      <c r="D275" s="3">
        <v>84.5</v>
      </c>
      <c r="E275" s="3">
        <v>53.8</v>
      </c>
      <c r="F275" s="3">
        <v>1</v>
      </c>
      <c r="G275" s="9">
        <f t="shared" si="23"/>
        <v>49.38</v>
      </c>
      <c r="H275" s="3">
        <v>82.5</v>
      </c>
      <c r="I275" s="35">
        <v>77.81</v>
      </c>
      <c r="J275" s="3">
        <v>7.5</v>
      </c>
      <c r="K275" s="6">
        <v>64.69</v>
      </c>
      <c r="L275" s="9">
        <f t="shared" si="21"/>
        <v>114.07</v>
      </c>
      <c r="M275" s="3">
        <f t="shared" si="22"/>
        <v>117</v>
      </c>
    </row>
    <row r="276" spans="1:13">
      <c r="A276" s="22" t="s">
        <v>1435</v>
      </c>
      <c r="B276" s="22" t="s">
        <v>1640</v>
      </c>
      <c r="C276" s="22" t="s">
        <v>1641</v>
      </c>
      <c r="D276" s="3">
        <v>79</v>
      </c>
      <c r="E276" s="3">
        <v>64.3</v>
      </c>
      <c r="F276" s="3">
        <v>9.5</v>
      </c>
      <c r="G276" s="9">
        <f t="shared" si="23"/>
        <v>56.28</v>
      </c>
      <c r="H276" s="3">
        <v>68</v>
      </c>
      <c r="I276" s="4">
        <v>62.43</v>
      </c>
      <c r="J276" s="4">
        <v>9</v>
      </c>
      <c r="K276" s="30">
        <v>52.858</v>
      </c>
      <c r="L276" s="9">
        <f t="shared" si="21"/>
        <v>109.138</v>
      </c>
      <c r="M276" s="3">
        <f t="shared" si="22"/>
        <v>118</v>
      </c>
    </row>
    <row r="277" spans="1:13">
      <c r="A277" s="22" t="s">
        <v>1435</v>
      </c>
      <c r="B277" s="22" t="s">
        <v>1642</v>
      </c>
      <c r="C277" s="22" t="s">
        <v>1643</v>
      </c>
      <c r="D277" s="3">
        <v>79.5</v>
      </c>
      <c r="E277" s="3">
        <v>68.91</v>
      </c>
      <c r="F277" s="3">
        <v>0</v>
      </c>
      <c r="G277" s="9">
        <f t="shared" si="23"/>
        <v>57.246</v>
      </c>
      <c r="H277" s="3">
        <v>80</v>
      </c>
      <c r="I277" s="7">
        <v>57.1</v>
      </c>
      <c r="J277" s="7">
        <v>0</v>
      </c>
      <c r="K277" s="8">
        <v>50.26</v>
      </c>
      <c r="L277" s="9">
        <f t="shared" si="21"/>
        <v>107.506</v>
      </c>
      <c r="M277" s="3">
        <f t="shared" si="22"/>
        <v>119</v>
      </c>
    </row>
    <row r="278" spans="1:13">
      <c r="A278" s="22" t="s">
        <v>1402</v>
      </c>
      <c r="B278" s="22" t="s">
        <v>1644</v>
      </c>
      <c r="C278" s="22" t="s">
        <v>1645</v>
      </c>
      <c r="D278" s="3">
        <v>79</v>
      </c>
      <c r="E278" s="3">
        <v>57.38</v>
      </c>
      <c r="F278" s="3">
        <v>7</v>
      </c>
      <c r="G278" s="9">
        <f t="shared" si="23"/>
        <v>51.628</v>
      </c>
      <c r="H278" s="3">
        <v>78</v>
      </c>
      <c r="I278" s="7">
        <v>64.61</v>
      </c>
      <c r="J278" s="7">
        <v>0</v>
      </c>
      <c r="K278" s="8">
        <v>54.366</v>
      </c>
      <c r="L278" s="9">
        <f t="shared" si="21"/>
        <v>105.994</v>
      </c>
      <c r="M278" s="3">
        <f t="shared" si="22"/>
        <v>120</v>
      </c>
    </row>
    <row r="279" spans="1:13">
      <c r="A279" s="22" t="s">
        <v>1405</v>
      </c>
      <c r="B279" s="22" t="s">
        <v>1646</v>
      </c>
      <c r="C279" s="22" t="s">
        <v>1647</v>
      </c>
      <c r="D279" s="3">
        <v>77.5</v>
      </c>
      <c r="E279" s="3">
        <v>50.28</v>
      </c>
      <c r="F279" s="3">
        <v>2</v>
      </c>
      <c r="G279" s="9">
        <f t="shared" si="23"/>
        <v>46.068</v>
      </c>
      <c r="H279" s="3">
        <v>76</v>
      </c>
      <c r="I279" s="4">
        <v>72.23</v>
      </c>
      <c r="J279" s="4">
        <v>0.5</v>
      </c>
      <c r="K279" s="30">
        <v>58.638</v>
      </c>
      <c r="L279" s="9">
        <f t="shared" si="21"/>
        <v>104.706</v>
      </c>
      <c r="M279" s="3">
        <f t="shared" si="22"/>
        <v>121</v>
      </c>
    </row>
    <row r="280" spans="1:13">
      <c r="A280" s="5" t="s">
        <v>1402</v>
      </c>
      <c r="B280" s="5" t="s">
        <v>1648</v>
      </c>
      <c r="C280" s="22" t="s">
        <v>1649</v>
      </c>
      <c r="D280" s="3">
        <v>76.5</v>
      </c>
      <c r="E280" s="3">
        <v>60.91</v>
      </c>
      <c r="F280" s="3">
        <v>2</v>
      </c>
      <c r="G280" s="9">
        <f t="shared" si="23"/>
        <v>52.246</v>
      </c>
      <c r="H280" s="3">
        <v>82</v>
      </c>
      <c r="I280" s="4">
        <v>59.52</v>
      </c>
      <c r="J280" s="4">
        <v>0</v>
      </c>
      <c r="K280" s="30">
        <v>52.112</v>
      </c>
      <c r="L280" s="9">
        <f t="shared" si="21"/>
        <v>104.358</v>
      </c>
      <c r="M280" s="3">
        <f t="shared" si="22"/>
        <v>122</v>
      </c>
    </row>
    <row r="281" spans="1:13">
      <c r="A281" s="22" t="s">
        <v>1405</v>
      </c>
      <c r="B281" s="22" t="s">
        <v>1650</v>
      </c>
      <c r="C281" s="22" t="s">
        <v>1651</v>
      </c>
      <c r="D281" s="3">
        <v>82.5</v>
      </c>
      <c r="E281" s="3">
        <v>26.8</v>
      </c>
      <c r="F281" s="3">
        <v>0</v>
      </c>
      <c r="G281" s="9">
        <f t="shared" si="23"/>
        <v>32.58</v>
      </c>
      <c r="H281" s="3">
        <v>81</v>
      </c>
      <c r="I281" s="4">
        <v>72.37</v>
      </c>
      <c r="J281" s="4">
        <v>0</v>
      </c>
      <c r="K281" s="30">
        <v>59.622</v>
      </c>
      <c r="L281" s="9">
        <f t="shared" si="21"/>
        <v>92.202</v>
      </c>
      <c r="M281" s="3">
        <f t="shared" si="22"/>
        <v>123</v>
      </c>
    </row>
    <row r="282" spans="1:13">
      <c r="A282" s="22" t="s">
        <v>1402</v>
      </c>
      <c r="B282" s="22" t="s">
        <v>1652</v>
      </c>
      <c r="C282" s="5" t="s">
        <v>1653</v>
      </c>
      <c r="D282" s="3">
        <v>95.5</v>
      </c>
      <c r="E282" s="3">
        <v>86.87</v>
      </c>
      <c r="F282" s="3">
        <v>1.5</v>
      </c>
      <c r="G282" s="9">
        <f t="shared" si="23"/>
        <v>71.522</v>
      </c>
      <c r="H282" s="3">
        <v>0</v>
      </c>
      <c r="I282" s="3">
        <v>0</v>
      </c>
      <c r="J282" s="3">
        <v>0</v>
      </c>
      <c r="K282" s="6">
        <v>0</v>
      </c>
      <c r="L282" s="9">
        <f t="shared" si="21"/>
        <v>71.522</v>
      </c>
      <c r="M282" s="3">
        <f t="shared" si="22"/>
        <v>124</v>
      </c>
    </row>
    <row r="283" spans="1:13">
      <c r="A283" s="22" t="s">
        <v>1405</v>
      </c>
      <c r="B283" s="22" t="s">
        <v>1654</v>
      </c>
      <c r="C283" s="22" t="s">
        <v>1655</v>
      </c>
      <c r="D283" s="3">
        <v>87.5</v>
      </c>
      <c r="E283" s="7">
        <v>81.01</v>
      </c>
      <c r="F283" s="3">
        <v>5</v>
      </c>
      <c r="G283" s="9">
        <f t="shared" si="23"/>
        <v>67.106</v>
      </c>
      <c r="H283" s="3">
        <v>0</v>
      </c>
      <c r="I283" s="35">
        <v>0</v>
      </c>
      <c r="J283" s="3">
        <v>0</v>
      </c>
      <c r="K283" s="9">
        <v>0</v>
      </c>
      <c r="L283" s="9">
        <f t="shared" si="21"/>
        <v>67.106</v>
      </c>
      <c r="M283" s="3">
        <f t="shared" si="22"/>
        <v>125</v>
      </c>
    </row>
    <row r="284" spans="1:13">
      <c r="A284" s="5" t="s">
        <v>1405</v>
      </c>
      <c r="B284" s="5" t="s">
        <v>1656</v>
      </c>
      <c r="C284" s="22" t="s">
        <v>1657</v>
      </c>
      <c r="D284" s="3">
        <v>0</v>
      </c>
      <c r="E284" s="3">
        <v>0</v>
      </c>
      <c r="F284" s="3">
        <v>0</v>
      </c>
      <c r="G284" s="9">
        <v>0</v>
      </c>
      <c r="H284" s="3">
        <v>80</v>
      </c>
      <c r="I284" s="3">
        <v>74.1</v>
      </c>
      <c r="J284" s="3">
        <v>0</v>
      </c>
      <c r="K284" s="6">
        <f>SUM(0.2*H284+0.6*I284+0.2*J284)</f>
        <v>60.46</v>
      </c>
      <c r="L284" s="9">
        <f t="shared" si="21"/>
        <v>60.46</v>
      </c>
      <c r="M284" s="3">
        <f t="shared" si="22"/>
        <v>126</v>
      </c>
    </row>
    <row r="285" spans="1:13">
      <c r="A285" s="5" t="s">
        <v>1424</v>
      </c>
      <c r="B285" s="5" t="s">
        <v>1658</v>
      </c>
      <c r="C285" s="5" t="s">
        <v>1659</v>
      </c>
      <c r="D285" s="3">
        <v>87.5</v>
      </c>
      <c r="E285" s="3">
        <v>56.65</v>
      </c>
      <c r="F285" s="3">
        <v>14</v>
      </c>
      <c r="G285" s="9">
        <f>0.2*D285+0.2*F285+0.6*E285</f>
        <v>54.29</v>
      </c>
      <c r="H285" s="3">
        <v>0</v>
      </c>
      <c r="I285" s="3">
        <v>0</v>
      </c>
      <c r="J285" s="3">
        <v>0</v>
      </c>
      <c r="K285" s="9">
        <v>0</v>
      </c>
      <c r="L285" s="9">
        <f t="shared" si="21"/>
        <v>54.29</v>
      </c>
      <c r="M285" s="3">
        <f t="shared" si="22"/>
        <v>127</v>
      </c>
    </row>
    <row r="286" spans="1:13">
      <c r="A286" s="22" t="s">
        <v>1435</v>
      </c>
      <c r="B286" s="22" t="s">
        <v>1660</v>
      </c>
      <c r="C286" s="5" t="s">
        <v>1661</v>
      </c>
      <c r="D286" s="3">
        <v>81.5</v>
      </c>
      <c r="E286" s="3">
        <v>58.85</v>
      </c>
      <c r="F286" s="3">
        <v>13</v>
      </c>
      <c r="G286" s="9">
        <f>0.2*D286+0.2*F286+0.6*E286</f>
        <v>54.21</v>
      </c>
      <c r="H286" s="3">
        <v>0</v>
      </c>
      <c r="I286" s="35">
        <v>0</v>
      </c>
      <c r="J286" s="3">
        <v>0</v>
      </c>
      <c r="K286" s="6">
        <v>0</v>
      </c>
      <c r="L286" s="9">
        <f t="shared" si="21"/>
        <v>54.21</v>
      </c>
      <c r="M286" s="3">
        <f t="shared" si="22"/>
        <v>128</v>
      </c>
    </row>
    <row r="287" spans="1:13">
      <c r="A287" s="22" t="s">
        <v>1402</v>
      </c>
      <c r="B287" s="22" t="s">
        <v>1662</v>
      </c>
      <c r="C287" s="22" t="s">
        <v>1663</v>
      </c>
      <c r="D287" s="3">
        <v>79.5</v>
      </c>
      <c r="E287" s="3">
        <v>59.3</v>
      </c>
      <c r="F287" s="3">
        <v>0</v>
      </c>
      <c r="G287" s="9">
        <f>0.2*D287+0.2*F287+0.6*E287</f>
        <v>51.48</v>
      </c>
      <c r="H287" s="3">
        <v>0</v>
      </c>
      <c r="I287" s="35">
        <v>0</v>
      </c>
      <c r="J287" s="3">
        <v>0</v>
      </c>
      <c r="K287" s="6">
        <v>0</v>
      </c>
      <c r="L287" s="9">
        <f>SUM(G287+K287)</f>
        <v>51.48</v>
      </c>
      <c r="M287" s="3">
        <f>RANK(L287,$L$159:$L$294)</f>
        <v>129</v>
      </c>
    </row>
    <row r="288" spans="1:13">
      <c r="A288" s="22" t="s">
        <v>1402</v>
      </c>
      <c r="B288" s="22" t="s">
        <v>1664</v>
      </c>
      <c r="C288" s="22" t="s">
        <v>1665</v>
      </c>
      <c r="D288" s="3">
        <v>76</v>
      </c>
      <c r="E288" s="3">
        <v>55.65</v>
      </c>
      <c r="F288" s="3">
        <v>0</v>
      </c>
      <c r="G288" s="9">
        <f>0.2*D288+0.2*F288+0.6*E288</f>
        <v>48.59</v>
      </c>
      <c r="H288" s="3">
        <v>0</v>
      </c>
      <c r="I288" s="35">
        <v>0</v>
      </c>
      <c r="J288" s="3">
        <v>0</v>
      </c>
      <c r="K288" s="9">
        <v>0</v>
      </c>
      <c r="L288" s="9">
        <f>SUM(G288+K288)</f>
        <v>48.59</v>
      </c>
      <c r="M288" s="3">
        <f>RANK(L288,$L$159:$L$294)</f>
        <v>130</v>
      </c>
    </row>
    <row r="289" spans="1:13">
      <c r="A289" s="22" t="s">
        <v>1402</v>
      </c>
      <c r="B289" s="22" t="s">
        <v>1666</v>
      </c>
      <c r="C289" s="22" t="s">
        <v>1667</v>
      </c>
      <c r="D289" s="3"/>
      <c r="E289" s="3"/>
      <c r="F289" s="3"/>
      <c r="G289" s="9"/>
      <c r="H289" s="3"/>
      <c r="I289" s="3"/>
      <c r="J289" s="3"/>
      <c r="K289" s="6"/>
      <c r="L289" s="25"/>
      <c r="M289" s="3"/>
    </row>
    <row r="290" spans="1:13">
      <c r="A290" s="22" t="s">
        <v>1402</v>
      </c>
      <c r="B290" s="22" t="s">
        <v>1668</v>
      </c>
      <c r="C290" s="22" t="s">
        <v>1669</v>
      </c>
      <c r="D290" s="3"/>
      <c r="E290" s="3"/>
      <c r="F290" s="3"/>
      <c r="G290" s="9"/>
      <c r="H290" s="3"/>
      <c r="I290" s="3"/>
      <c r="J290" s="3"/>
      <c r="K290" s="6"/>
      <c r="L290" s="25"/>
      <c r="M290" s="3"/>
    </row>
    <row r="291" spans="1:13">
      <c r="A291" s="5" t="s">
        <v>1402</v>
      </c>
      <c r="B291" s="5" t="s">
        <v>1670</v>
      </c>
      <c r="C291" s="5" t="s">
        <v>1671</v>
      </c>
      <c r="D291" s="3"/>
      <c r="E291" s="3"/>
      <c r="F291" s="3"/>
      <c r="G291" s="9"/>
      <c r="H291" s="3"/>
      <c r="I291" s="3"/>
      <c r="J291" s="3"/>
      <c r="K291" s="6"/>
      <c r="L291" s="25"/>
      <c r="M291" s="3"/>
    </row>
    <row r="292" spans="1:13">
      <c r="A292" s="5" t="s">
        <v>1424</v>
      </c>
      <c r="B292" s="5" t="s">
        <v>1672</v>
      </c>
      <c r="C292" s="5" t="s">
        <v>1673</v>
      </c>
      <c r="D292" s="3"/>
      <c r="E292" s="3"/>
      <c r="F292" s="3"/>
      <c r="G292" s="9"/>
      <c r="H292" s="3"/>
      <c r="I292" s="3"/>
      <c r="J292" s="3"/>
      <c r="K292" s="6"/>
      <c r="L292" s="25"/>
      <c r="M292" s="3"/>
    </row>
    <row r="293" spans="1:13">
      <c r="A293" s="5" t="s">
        <v>1405</v>
      </c>
      <c r="B293" s="5" t="s">
        <v>1674</v>
      </c>
      <c r="C293" s="5" t="s">
        <v>1675</v>
      </c>
      <c r="D293" s="3"/>
      <c r="E293" s="4"/>
      <c r="F293" s="3"/>
      <c r="G293" s="9"/>
      <c r="H293" s="3"/>
      <c r="I293" s="3"/>
      <c r="J293" s="3"/>
      <c r="K293" s="6"/>
      <c r="L293" s="25"/>
      <c r="M293" s="3"/>
    </row>
    <row r="294" spans="1:13">
      <c r="A294" s="5" t="s">
        <v>1405</v>
      </c>
      <c r="B294" s="5" t="s">
        <v>1676</v>
      </c>
      <c r="C294" s="5" t="s">
        <v>1677</v>
      </c>
      <c r="D294" s="3"/>
      <c r="E294" s="3"/>
      <c r="F294" s="3"/>
      <c r="G294" s="9"/>
      <c r="H294" s="3"/>
      <c r="I294" s="3"/>
      <c r="J294" s="3"/>
      <c r="K294" s="6"/>
      <c r="L294" s="25"/>
      <c r="M294" s="3"/>
    </row>
  </sheetData>
  <mergeCells count="12">
    <mergeCell ref="A1:M1"/>
    <mergeCell ref="D2:G2"/>
    <mergeCell ref="H2:K2"/>
    <mergeCell ref="L2:M2"/>
    <mergeCell ref="A77:M77"/>
    <mergeCell ref="D78:G78"/>
    <mergeCell ref="H78:K78"/>
    <mergeCell ref="L78:M78"/>
    <mergeCell ref="A156:M156"/>
    <mergeCell ref="D157:G157"/>
    <mergeCell ref="H157:K157"/>
    <mergeCell ref="L157:M157"/>
  </mergeCells>
  <conditionalFormatting sqref="B3">
    <cfRule type="duplicateValues" dxfId="0" priority="8"/>
  </conditionalFormatting>
  <conditionalFormatting sqref="B158">
    <cfRule type="duplicateValues" dxfId="0" priority="4"/>
  </conditionalFormatting>
  <conditionalFormatting sqref="B159">
    <cfRule type="duplicateValues" dxfId="0" priority="3"/>
  </conditionalFormatting>
  <conditionalFormatting sqref="B160">
    <cfRule type="duplicateValues" dxfId="0" priority="2"/>
  </conditionalFormatting>
  <conditionalFormatting sqref="B4:B76">
    <cfRule type="duplicateValues" dxfId="0" priority="7"/>
  </conditionalFormatting>
  <conditionalFormatting sqref="B79:B117">
    <cfRule type="duplicateValues" dxfId="0" priority="6"/>
  </conditionalFormatting>
  <conditionalFormatting sqref="B118:B155">
    <cfRule type="duplicateValues" dxfId="0" priority="5"/>
  </conditionalFormatting>
  <conditionalFormatting sqref="B161:B257 B262:B29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22级</vt:lpstr>
      <vt:lpstr>23级</vt:lpstr>
      <vt:lpstr>24级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17669</dc:creator>
  <cp:lastModifiedBy>阿越</cp:lastModifiedBy>
  <dcterms:created xsi:type="dcterms:W3CDTF">2025-09-16T01:42:00Z</dcterms:created>
  <dcterms:modified xsi:type="dcterms:W3CDTF">2025-11-23T01:58:15Z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3A307290B7D44DC496C08BDA96ACE888_13</vt:lpwstr>
  </property>
  <property fmtid="{D5CDD505-2E9C-101B-9397-08002B2CF9AE}" pid="3" name="KSOProductBuildVer">
    <vt:lpwstr>2052-12.1.0.23542</vt:lpwstr>
  </property>
</Properties>
</file>